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1'!$A$1:$P$222</definedName>
  </definedNames>
  <calcPr calcId="114210" fullCalcOnLoad="1"/>
</workbook>
</file>

<file path=xl/calcChain.xml><?xml version="1.0" encoding="utf-8"?>
<calcChain xmlns="http://schemas.openxmlformats.org/spreadsheetml/2006/main">
  <c r="H203" i="16"/>
  <c r="G203"/>
  <c r="H196"/>
  <c r="G196"/>
  <c r="H190"/>
  <c r="G190"/>
  <c r="H180"/>
  <c r="G180"/>
  <c r="H170"/>
  <c r="G170"/>
  <c r="H164"/>
  <c r="G164"/>
  <c r="H137"/>
  <c r="G137"/>
  <c r="H131"/>
  <c r="G131"/>
  <c r="H122"/>
  <c r="G122"/>
  <c r="H109"/>
  <c r="G109"/>
  <c r="G102"/>
  <c r="H95"/>
  <c r="G95"/>
  <c r="H87"/>
  <c r="G87"/>
  <c r="H54"/>
  <c r="G54"/>
  <c r="H7"/>
  <c r="G7"/>
  <c r="I106"/>
  <c r="G218"/>
  <c r="H216"/>
  <c r="G216"/>
  <c r="G217"/>
  <c r="H217"/>
  <c r="H218"/>
  <c r="H215"/>
  <c r="G215"/>
  <c r="D20" i="17"/>
  <c r="C20"/>
  <c r="N127" i="16"/>
  <c r="I132"/>
  <c r="I134"/>
  <c r="N133"/>
  <c r="I105"/>
  <c r="I138"/>
  <c r="N86"/>
  <c r="N55"/>
  <c r="N56"/>
  <c r="N57"/>
  <c r="N58"/>
  <c r="N59"/>
  <c r="N60"/>
  <c r="N61"/>
  <c r="N62"/>
  <c r="N63"/>
  <c r="N64"/>
  <c r="N65"/>
  <c r="N66"/>
  <c r="N67"/>
  <c r="N68"/>
  <c r="N69"/>
  <c r="N70"/>
  <c r="N71"/>
  <c r="N72"/>
  <c r="N73"/>
  <c r="N74"/>
  <c r="N75"/>
  <c r="N76"/>
  <c r="N77"/>
  <c r="N78"/>
  <c r="N79"/>
  <c r="N80"/>
  <c r="N81"/>
  <c r="N82"/>
  <c r="N83"/>
  <c r="N84"/>
  <c r="N85"/>
  <c r="N180"/>
  <c r="N181"/>
  <c r="N182"/>
  <c r="N183"/>
  <c r="N184"/>
  <c r="N185"/>
  <c r="N186"/>
  <c r="N187"/>
  <c r="N188"/>
  <c r="N189"/>
  <c r="I184"/>
  <c r="I183"/>
  <c r="I182"/>
  <c r="I181"/>
  <c r="E180"/>
  <c r="I180"/>
  <c r="J180"/>
  <c r="O180"/>
  <c r="N48"/>
  <c r="N49"/>
  <c r="N50"/>
  <c r="N51"/>
  <c r="N52"/>
  <c r="N45"/>
  <c r="N46"/>
  <c r="N47"/>
  <c r="N42"/>
  <c r="N43"/>
  <c r="N44"/>
  <c r="N39"/>
  <c r="N40"/>
  <c r="N41"/>
  <c r="N33"/>
  <c r="N34"/>
  <c r="N35"/>
  <c r="N36"/>
  <c r="N37"/>
  <c r="N38"/>
  <c r="N30"/>
  <c r="N31"/>
  <c r="N24"/>
  <c r="N25"/>
  <c r="N26"/>
  <c r="N27"/>
  <c r="N28"/>
  <c r="N29"/>
  <c r="N21"/>
  <c r="N22"/>
  <c r="N23"/>
  <c r="N16"/>
  <c r="N10"/>
  <c r="N11"/>
  <c r="N18"/>
  <c r="N20"/>
  <c r="N19"/>
  <c r="N7"/>
  <c r="N8"/>
  <c r="N9"/>
  <c r="N12"/>
  <c r="N13"/>
  <c r="N14"/>
  <c r="N15"/>
  <c r="N17"/>
  <c r="N53"/>
  <c r="N54"/>
  <c r="N87"/>
  <c r="N88"/>
  <c r="N89"/>
  <c r="N90"/>
  <c r="N91"/>
  <c r="N92"/>
  <c r="N93"/>
  <c r="N94"/>
  <c r="N95"/>
  <c r="N96"/>
  <c r="N97"/>
  <c r="N98"/>
  <c r="N99"/>
  <c r="N100"/>
  <c r="N101"/>
  <c r="N102"/>
  <c r="N103"/>
  <c r="N105"/>
  <c r="N106"/>
  <c r="N107"/>
  <c r="N108"/>
  <c r="N110"/>
  <c r="N111"/>
  <c r="N112"/>
  <c r="N113"/>
  <c r="N114"/>
  <c r="N115"/>
  <c r="N116"/>
  <c r="N117"/>
  <c r="N118"/>
  <c r="N119"/>
  <c r="N120"/>
  <c r="N121"/>
  <c r="N123"/>
  <c r="N124"/>
  <c r="N125"/>
  <c r="N126"/>
  <c r="N128"/>
  <c r="N129"/>
  <c r="N130"/>
  <c r="N131"/>
  <c r="N132"/>
  <c r="N134"/>
  <c r="N136"/>
  <c r="N137"/>
  <c r="N138"/>
  <c r="N139"/>
  <c r="N140"/>
  <c r="N141"/>
  <c r="N142"/>
  <c r="N143"/>
  <c r="N144"/>
  <c r="N145"/>
  <c r="N146"/>
  <c r="N147"/>
  <c r="N148"/>
  <c r="N149"/>
  <c r="N150"/>
  <c r="N151"/>
  <c r="N152"/>
  <c r="N153"/>
  <c r="N154"/>
  <c r="N155"/>
  <c r="N156"/>
  <c r="N157"/>
  <c r="N158"/>
  <c r="N159"/>
  <c r="N160"/>
  <c r="N161"/>
  <c r="N162"/>
  <c r="N163"/>
  <c r="N164"/>
  <c r="N165"/>
  <c r="N166"/>
  <c r="N169"/>
  <c r="N170"/>
  <c r="N171"/>
  <c r="N172"/>
  <c r="N173"/>
  <c r="N174"/>
  <c r="N175"/>
  <c r="N176"/>
  <c r="N177"/>
  <c r="N178"/>
  <c r="N179"/>
  <c r="N191"/>
  <c r="N192"/>
  <c r="N193"/>
  <c r="N194"/>
  <c r="N195"/>
  <c r="N197"/>
  <c r="N198"/>
  <c r="N199"/>
  <c r="N200"/>
  <c r="N202"/>
  <c r="N204"/>
  <c r="N205"/>
  <c r="N208"/>
  <c r="N209"/>
  <c r="N210"/>
  <c r="N213"/>
  <c r="N214"/>
  <c r="D214"/>
  <c r="C214"/>
  <c r="I95"/>
  <c r="J95"/>
  <c r="E19" i="17"/>
  <c r="E18"/>
  <c r="E17"/>
  <c r="E16"/>
  <c r="H214" i="16"/>
  <c r="G214"/>
  <c r="E203"/>
  <c r="I203"/>
  <c r="J203"/>
  <c r="O203"/>
  <c r="I206"/>
  <c r="J206"/>
  <c r="I199"/>
  <c r="J199"/>
  <c r="E196"/>
  <c r="I196"/>
  <c r="J196"/>
  <c r="O196"/>
  <c r="I193"/>
  <c r="J193"/>
  <c r="E190"/>
  <c r="I190"/>
  <c r="J190"/>
  <c r="O190"/>
  <c r="N122"/>
  <c r="I135"/>
  <c r="I133"/>
  <c r="H102"/>
  <c r="I104"/>
  <c r="E102"/>
  <c r="N109"/>
  <c r="E95"/>
  <c r="I102"/>
  <c r="J102"/>
  <c r="O102"/>
  <c r="E214"/>
  <c r="I214"/>
  <c r="J214"/>
  <c r="O214"/>
  <c r="E164"/>
  <c r="I164"/>
  <c r="J164"/>
  <c r="O164"/>
  <c r="E137"/>
  <c r="I137"/>
  <c r="J137"/>
  <c r="O137"/>
  <c r="E131"/>
  <c r="I131"/>
  <c r="J131"/>
  <c r="O131"/>
  <c r="E122"/>
  <c r="I122"/>
  <c r="J122"/>
  <c r="O122"/>
  <c r="E109"/>
  <c r="I109"/>
  <c r="J109"/>
  <c r="O109"/>
  <c r="E54"/>
  <c r="I54"/>
  <c r="J54"/>
  <c r="O54"/>
  <c r="E7"/>
  <c r="I7"/>
  <c r="J7"/>
  <c r="O7"/>
  <c r="E6" i="17"/>
  <c r="E7"/>
  <c r="E8"/>
  <c r="E9"/>
  <c r="E11"/>
  <c r="E12"/>
  <c r="E13"/>
  <c r="E14"/>
  <c r="E20"/>
  <c r="E5"/>
  <c r="I168" i="16"/>
  <c r="I174"/>
  <c r="I173"/>
  <c r="I172"/>
  <c r="I171"/>
  <c r="E170"/>
  <c r="I170"/>
  <c r="I167"/>
  <c r="I166"/>
  <c r="I165"/>
  <c r="I141"/>
  <c r="I140"/>
  <c r="I139"/>
  <c r="I125"/>
  <c r="J125"/>
  <c r="I112"/>
  <c r="J112"/>
  <c r="I111"/>
  <c r="J111"/>
  <c r="I103"/>
  <c r="J103"/>
  <c r="I8"/>
  <c r="J8"/>
  <c r="I9"/>
  <c r="J9"/>
  <c r="I10"/>
  <c r="J10"/>
  <c r="I11"/>
  <c r="J11"/>
  <c r="E87"/>
  <c r="I57"/>
  <c r="J57"/>
  <c r="I56"/>
  <c r="J56"/>
</calcChain>
</file>

<file path=xl/sharedStrings.xml><?xml version="1.0" encoding="utf-8"?>
<sst xmlns="http://schemas.openxmlformats.org/spreadsheetml/2006/main" count="416" uniqueCount="310">
  <si>
    <t>6.Отношение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t>
  </si>
  <si>
    <t>7.Удовлетворенность населения качеством дошкольного, общего и дополнительного образования</t>
  </si>
  <si>
    <t>8.Удельный вес численности обучающихся в муниципальных общеобразовательных организациях, которым предоставлена возможность обучаться в соответствии с основными современными требованиями (с учетом федеральных государственных образовательных стандартов), в общей численности обучающихся муниципальных общеобразовательных организаций</t>
  </si>
  <si>
    <t>9.Предоставление возможности обучаться в соответствии с основными современными требованиями для  обучающихся общеобразовательных организаций</t>
  </si>
  <si>
    <t>10.Доля детей, оставшихся без попечения родителей, в том числе переданных неродственникам (в приемные семьи, на усыновление (удочерение), под опеку (попечительство), в семейные детские дома и патронатные семьи), находящихся в государственных (муниципальных) организациях всех типов</t>
  </si>
  <si>
    <t>11.Доля численности высококвалифицированных работников в общей численности квалифицированных работников в районе</t>
  </si>
  <si>
    <t>12.Доля образовательных организаций района, реализующих программы духовно-нравственной направленности, от их общего количества</t>
  </si>
  <si>
    <t>Муниципальная программа развития образования в Ардатовском муниципальном районе на 2016-2020годы</t>
  </si>
  <si>
    <t>Эффективная</t>
  </si>
  <si>
    <t>Муниципальная программа "Развитие культуры и туризма в Ардатовском муниципальном районе"</t>
  </si>
  <si>
    <t>1.Удельный вес численности населения в возрасте 5 - 17 лет, охваченного дошкольным и общим образованием, в общей численности населения в возрасте 5 - 17 лет;</t>
  </si>
  <si>
    <t>2.Охват детей дошкольными образовательными организациями (отношение численности детей в возрасте от 1 до 3 лет, посещающих дошкольные образовательные организации, к общей численности детей в возрасте от 1 до 3 лет)</t>
  </si>
  <si>
    <t xml:space="preserve">3.Доступность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t>
  </si>
  <si>
    <t>4.Обеспеченность детей дошкольного возраста местами в дошкольных образовательных организациях (количество мест на 1000 детей)</t>
  </si>
  <si>
    <t xml:space="preserve">Муниципальная программа Ардатовского муниципального района Республики Мордовия «Жилище» на 2016 - 2020 годы
 </t>
  </si>
  <si>
    <t>1.Годовой объём ввода жилья, всего,кв.м.</t>
  </si>
  <si>
    <t>2.Жилья экономического класса</t>
  </si>
  <si>
    <t>3.Обеспеченность населения жильём, кв.м. на чел</t>
  </si>
  <si>
    <t>4.Доля ветхого и аварийного жилья в жилищном фонде, %</t>
  </si>
  <si>
    <t>Муниципальная программа профилактики правонарушений и усиления борьбы с преступностью в Ардатовском униципальном районе на 2016-2020гг</t>
  </si>
  <si>
    <t>Муниципальная программа "Комплексные меры противодействия злоупотреблению наркотиками и их незаконному обороту на 2015-2020годы"</t>
  </si>
  <si>
    <t>Муниципальная программа "Развитие муниципальной службы Ардатовского муниципального района РМ на 2015-2018годы"</t>
  </si>
  <si>
    <t>Муниципальная программа "Развитие транспортной инфраструктуры и транспортного обслуживания В Ардатовском муниципальном районе на 2016-2020годы"</t>
  </si>
  <si>
    <t>Муниципальная программа «Жилище Ардатовского муниципального района республики Мордовия  на 2016-2020гг"</t>
  </si>
  <si>
    <t>Муниципальная программа "Развитие образования на территории Ардатовского муниципального района Республики Мордовия на 2016-2020 годы"</t>
  </si>
  <si>
    <t>Муниципальная программа "Развитие малого и среднего предпринимательства Ардатовского муниципального района Республики Мордовия на 2016-2020 годы"</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</si>
  <si>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 2016-2020 годы"</t>
  </si>
  <si>
    <t>Муниципальная программа "Энергосбережение и повышение энергетической эффективности Ардатовского муниципального района Республики Мордовия на 2016-2020 годы"</t>
  </si>
  <si>
    <t>Муниципальная программа "Развитие культуры и туризма в Ардатовском муниципальном районе на 2016-2020 годы"</t>
  </si>
  <si>
    <t>Муниципальная программа "Развитие физической культуры и спорта Ардатовского муниципального района Республики Мордовия на 2016-2020 годы"</t>
  </si>
  <si>
    <t>Муниципальная программа "Развитие молодёжной политики Ардатовского муниципального района на 2016-2020годы"</t>
  </si>
  <si>
    <t>Муниципальная программа "Повышение эффективности управления муниципальными финансами в Ардатовском муниципальном районе на 2015-2019годы"</t>
  </si>
  <si>
    <t xml:space="preserve">Краткая характеристика выполненных мероприятий.                                                                                                                   По невыполненным мероприятиям указать причины.                                                                                                              Внесение изменений в генеральные планы и правила землепользования и застройки поселений для вовлечения земельных участков, находящихся за пределами населенных пунктов, в целях жилищного строительства. Подготовка документации по планировке и межеванию территорий, предназначенных для жилищного строительства.Комплексное обеспечение территорий жилой застройки объектами коммунальной и транспортной инфраструктуры.Развитие строительства жилья экономического класса. Развитие малоэтажного жилищного строительства                   .                                                                        </t>
  </si>
  <si>
    <t xml:space="preserve">Краткая характеристика выполненных мероприятий.                                                                                                                   По невыполненным мероприятиям указать причины.                                                                                       В рамках реализации программы реализованы мероприятия :- Совершенствование бюджетных прогнозов, развитие системы бюджетного планирования;
- Наращивание доходного потенциала, оптимизация расходов;
 - Повышение эффективности и  качества предоставления  муниципальных услуг;         
- Формирование, ведение и развитие общедоступных информационных ресурсов.
                                                                                                                                         </t>
  </si>
  <si>
    <t>Муниципальная программа "Развитие транспортной инфраструктуры и транспортного обслуживания в Ардатовском муниципальном районе на 2016-2020годы""</t>
  </si>
  <si>
    <t>1.Уровень удовлетворённости населения Ардатовского муниципального района качеством предоставления муниципальных услуг в сфере культуры, от общего числа опрошенных,%</t>
  </si>
  <si>
    <t xml:space="preserve">Краткая характеристика выполненных мероприятий.                                                                                                                   По невыполненным мероприятиям указать причины.                                                                   В 2017г. проводилось много мероприятий для детей и подросткрв, конкурсный и развлекательных программ, мероприятий к знаменательным датам. Провели районные фестивали: "Играй, гармонь!", "Пластилиновая ворона", районный фестиваль народной песни "За околицей" . Приняли участие в ХХI Республиканском фестивале "Шумбрат, Мордовия". Провели массовые мероприятия в нас. пунктах района: Масленницу, Троицу, День села, День города. В 27 августа 2017г. состоялось открытие  Центра культурного развития в г. Ардатов. Из внебюджетных источников (Федеральный фонд социальной и экономической поддержки отечественной кинематографии) поступило 5000,0 тыс. руб. на кинооборудование  для к/т "Прогресс" . Первый показ состоялся 22 декабря 2017 г.                                                                                                                                                          </t>
  </si>
  <si>
    <t>2.Среднее число посещения музеев,чел</t>
  </si>
  <si>
    <t>3.Доля представленных (во всех формах) зрителю музейных предметов в общем количестве музейных предметов рсновного фонда,ед</t>
  </si>
  <si>
    <t>4.Количество экскурсий,ед</t>
  </si>
  <si>
    <t>5.Число посетителей библиотек,чел</t>
  </si>
  <si>
    <t>6.Количество экземпляров новых поступлений в библиотечный фонд в библиотеки района на 100 чел. Жителей,ед</t>
  </si>
  <si>
    <t>7. Удельный вес населения, участвующего в платных культурно-досуговых мероприятиях,%</t>
  </si>
  <si>
    <t>8. Доля публичных библиотек, подключённых к сети "Интернет", в общем количестве библиотек,%</t>
  </si>
  <si>
    <t>9. Объем платных услуг в сфере культуры, туризма и отдыха,%</t>
  </si>
  <si>
    <t xml:space="preserve">9.Среднемесячная заработная плата </t>
  </si>
  <si>
    <t xml:space="preserve">Краткая характеристика выполненных мероприятий.                                                                                                                   По невыполненным мероприятиям указать причины.                                                                              В 2017 году в рамках муниципальной программы 16 муниципальных служащих , замещающих мун.должности на постоянной основе, прошли повышение квалификации в Академии народного хозяйства в г.Саранск, принимали участие в семинарах, тренингах и других формах красткосрочного профессионального обучения, в т.ч. трое муниципальных служащих прошли обучение в Московской школе управления «СКОЛКОВО» по направлению"Развитие моногородов"  .    Усовершенствован мехпнизм формирования кадрового резерва для замещения должностей муниципальной службы. Проводили услуги по оказанию консультативной, методической и организационной помощи городским и сельским поселениям по вопросам подготовки и проведения конкурсов на замещение вакантных должностей глав местных администраций.                                                            </t>
  </si>
  <si>
    <t>10.Объем отгруженных товаров собственного производства, выполненных работ и услуг собственными силами по видам экономической деятельности «Обрабатывающие производства», «Производство и распределение электроэнергии, газа и воды»</t>
  </si>
  <si>
    <t>11.Прибыль прибыльных организаций</t>
  </si>
  <si>
    <t xml:space="preserve">12.Среднемесячная заработная плата </t>
  </si>
  <si>
    <t>13.Обеспеченность населения питьевой водой</t>
  </si>
  <si>
    <t>14.Количество действующих артезианских скважин</t>
  </si>
  <si>
    <t>15.Количество ТП, требующих ремонта и реконструкции</t>
  </si>
  <si>
    <t>16.Доля автодорог с твердым покрытием</t>
  </si>
  <si>
    <t>17.Доля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</si>
  <si>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18.Доля сельских населенных пунктов, обеспеченных постоянной круглогодичной связью по дорогам с твердым покрытием</t>
  </si>
  <si>
    <t>19.Перевезено пассажиров</t>
  </si>
  <si>
    <t>20.Пассажирооборот</t>
  </si>
  <si>
    <t>21.Численность постоянного населения</t>
  </si>
  <si>
    <t xml:space="preserve">22.Уровень зарегистрированной безработицы </t>
  </si>
  <si>
    <t>23.Естественная убыль(прирост)населения</t>
  </si>
  <si>
    <t>24.Миграционная убыль(прирост)</t>
  </si>
  <si>
    <t xml:space="preserve">25.Коэффициент рождаемости   </t>
  </si>
  <si>
    <t xml:space="preserve">26.Коэффициент смертности   </t>
  </si>
  <si>
    <t>27.Доля детей I и II группы здоровья, обучающихся в общеобразовательных учреждениях</t>
  </si>
  <si>
    <t xml:space="preserve">28.Число пациентов, у которых ведутся электронные медицинские карты </t>
  </si>
  <si>
    <t xml:space="preserve">Краткая характеристика выполненных мероприятий.                                                                                                                   По невыполненным мероприятиям указать причины.                                                                                   В 2017 г. получен гранд на приобретение спортивного инвентаря для Ардатовской ДЮСШ в размере 100 тыс.руб. В течение всего календарного года проводились районные и принимали активное участие в республиканских спортивных мероприятиях.                                                                       </t>
  </si>
  <si>
    <t xml:space="preserve">Краткая характеристика выполненных мероприятий.                                                                                                                   По невыполненным мероприятиям указать причины.                                                                           В рамках программы в 2017 году реализованы мероприятия направленные на пропаганду здорового образа жизни среди молодежи, гражданско-патриотическое воспитание молодежи, формирование у молодежи семейных ценностей. Годяев Евгений принял участие во Всемирном фестивале молодёжи и студентов 2017 в г.Сочи
                                                                                                                                         </t>
  </si>
  <si>
    <t>29.Доля граждан, получающих нестационарное социальное обслуживание на дому</t>
  </si>
  <si>
    <t>30.Доля граждан, получающих меры социальной поддержки</t>
  </si>
  <si>
    <t xml:space="preserve">31.Удельный вес детей, охваченных дошкольным образованием, в общей численности детей в возрасте 
от 1 до 6 лет
</t>
  </si>
  <si>
    <t xml:space="preserve">32.Удельный вес численности учащихся 
9—11 классов, обучающихся по программам предпрофильной и профильной подготовки
</t>
  </si>
  <si>
    <t>33.Увеличение удельного веса населения, систематически занимающегося физической культурой и спортом</t>
  </si>
  <si>
    <t>34.Увеличение количества спортивных сооружений</t>
  </si>
  <si>
    <t>35.Количество районных мероприятий, проводимых концертными организациями в год</t>
  </si>
  <si>
    <t>36.Охват населения театрально-зрелищными мероприятиями (посещаемость мероприятий)</t>
  </si>
  <si>
    <t>37.Доля молодежи, участвующей в мероприятиях гражданско-патриотической направленности, в общем количестве молодежи муниципального образования</t>
  </si>
  <si>
    <t xml:space="preserve">39.Ввод в действие жилых домов с учетом индивидуального строительства  </t>
  </si>
  <si>
    <t>40.Число субъектов малого и среднего предпринимательства в расчете на 10 тыс.чел. населения</t>
  </si>
  <si>
    <t>41.Увеличение оборота розничного  товарооборота субъектов малого бизнеса</t>
  </si>
  <si>
    <t>42.Увеличение объема продаж товаров на вещевых, смешанных и продовольственных рынках</t>
  </si>
  <si>
    <t>43.Увеличение объема платных услуг населению</t>
  </si>
  <si>
    <t>44.Увеличение объема платных услуг на душу населения</t>
  </si>
  <si>
    <t>45.Количество аварийных гидротехнических сооружений</t>
  </si>
  <si>
    <t>46.Количество организованных мест массового отдыха населения</t>
  </si>
  <si>
    <t>1. Перевезено пассажиров</t>
  </si>
  <si>
    <t>2. Пассажирооборот</t>
  </si>
  <si>
    <t>3.Доля протяженности автомобильных дорог общего пользования местного значения муниципального района, не отвечающим нормативным требованиям, в общей протяженности автомобильных дорог.</t>
  </si>
  <si>
    <t>4.Доля автодорог с твёрдым покрытием</t>
  </si>
  <si>
    <t>1.Численность сельского населения</t>
  </si>
  <si>
    <t>2. Численность сельского населения в трудоспособном возрасте</t>
  </si>
  <si>
    <t>3.Коэффициент рождаемости сельского населения (число родившихся на 100 сельских жителей)</t>
  </si>
  <si>
    <t>4.Коэффициент смертности сельского населения (число умерших на 100 сельских жителей)</t>
  </si>
  <si>
    <t xml:space="preserve">5.Количество сельских семей, признанных нуждающимися в улучшении жилищных условий (на конец года) - всего </t>
  </si>
  <si>
    <t>в том числе молодых семей и молодых специалистов</t>
  </si>
  <si>
    <t>6. Ввод(приобретение) жилья для граждан, проживающих в сельских поселениях - всего</t>
  </si>
  <si>
    <t xml:space="preserve">в том числе молодых семей и молодых специалистов </t>
  </si>
  <si>
    <t>7 Количество семей, улучшивших жилищные условия - всего</t>
  </si>
  <si>
    <t>8.Численность учащихся в сельских общеобразовательных учреждениях</t>
  </si>
  <si>
    <t>9.Численность учащихся в первую смену в сельских общеобразовательных учреждениях</t>
  </si>
  <si>
    <t>10.Наличие ФАПов в сельских поселениях</t>
  </si>
  <si>
    <t>в том числе находящихся в ветхом и аварийном состоянии</t>
  </si>
  <si>
    <t>11.Ввод в действие ФАПов в сельских поселениях</t>
  </si>
  <si>
    <t>12.Наличие плоскостных спортивных сооружений в сельских поселениях</t>
  </si>
  <si>
    <t>13.Ввод в действие плоскостных спортивных сооружений в сельских поселениях</t>
  </si>
  <si>
    <t>14.Наличие учреждений культурно-досугового типа в сельских поселениях</t>
  </si>
  <si>
    <t>17.Количество реализованных проектов местных инициатив</t>
  </si>
  <si>
    <t>18.Число жителей, принявших участие в реализации проектов местных инициатив</t>
  </si>
  <si>
    <t>19.Количество проведённых мероприятий</t>
  </si>
  <si>
    <t>20.Количество созданных рабочих мест</t>
  </si>
  <si>
    <t>14= общая степень  достижения цели*9столбец/100%</t>
  </si>
  <si>
    <t>удовлетворительный уровень</t>
  </si>
  <si>
    <t>1.Доля отпуска тепла по приборам учёта,%</t>
  </si>
  <si>
    <t>2.Доля потерь в тепловых сетях,%</t>
  </si>
  <si>
    <t>3.Доля отпуска воды по приборам учёта,%</t>
  </si>
  <si>
    <t>Муниципальная программа "Развитие молодёжной политики Ардатовского муниципального района Республики Мордовия на 2016-2020годы"</t>
  </si>
  <si>
    <t>1.Количество публикаций (статей) о молодежных мероприятиях в газете «Маяк» - не менее 5 публикаций в год</t>
  </si>
  <si>
    <t>2.Количество проведенных заседаний Совета молодежных организаций и объединений при Главе Администрации - 3 заседания в год;</t>
  </si>
  <si>
    <t>3.Количество проведенных молодежных публичных мероприятий, которым Администрацией Ардатовского муниципального района оказано содействие</t>
  </si>
  <si>
    <t>4.Количество проведенных семинаров, совещаний, конференций, иных мероприятий с участием молодежных организаций и объединений- 3 мероприятия в год</t>
  </si>
  <si>
    <t>6.Оказание имущественной поддержки молодежным организациям и объединениям путем фактического муниципальным имуществом (помещениями), которое находиться в казне Ардатовского муниципального района, в оперативном управлении или хозяйственном введении муниципальных учреждений и предприятий</t>
  </si>
  <si>
    <t>5.Оказание финансовой поддержки молодежным организациям, осуществляемой путем предоставления субсидий в пределах финансовых средств, предусмотренных на эти цели в бюджете Ардатовского муниципального района</t>
  </si>
  <si>
    <t xml:space="preserve">1. Удельный вес расходов бюджета Ардатовского муниципального района, формируемых в рамках муниципальных программ, в общем объеме расходов бюджета Ардатовского муниципального района </t>
  </si>
  <si>
    <t>2. Отклонение исполнения бюджета Ардатовского муниципального района по расходам к утвержденному уровню</t>
  </si>
  <si>
    <t xml:space="preserve">3. Отклонение исполнения бюджета Ардатовского муниципального района по доходам к утвержденному уровню </t>
  </si>
  <si>
    <t xml:space="preserve">4. Соблюдение порядка и сроков составления и утверждения проекта  бюджета Ардатовского муниципального района      </t>
  </si>
  <si>
    <t>5. Соблюдение установленных бюджетным законодательством требований о составе отчетности об исполнении бюджета Ардатовского муниципального района</t>
  </si>
  <si>
    <t>6. Уровень кредиторской задолженности бюджета  Ардатовского муниципального района к расходам  бюджета Ардатовского муниципального района</t>
  </si>
  <si>
    <t xml:space="preserve">7. Уровень просроченной  кредиторской
задолженности бюджета Ардатовского муниципального района  
</t>
  </si>
  <si>
    <t xml:space="preserve">8. Уровень удовлетворенности населения качеством предоставления государственных и муниципальных услуг </t>
  </si>
  <si>
    <t>9. Темп роста налоговых и неналоговых доходов  бюджета Ардатовского муниципального района (по отношению к предыдущему году) в сопоставимых условиях</t>
  </si>
  <si>
    <t>10. Соблюдение органами местного самоуправления норм бюджетного законодательства Российской Федерации при подготовке проектов местных бюджетов на очередной финансовый год и плановый период</t>
  </si>
  <si>
    <t>4.Доля многоквартирных жилых домов, оснащенных приборами учёта тепла,получаемого от ситем централизованного отопления,%</t>
  </si>
  <si>
    <t>5.Доля многквартирных жилых домов, оснащённых приборами учёта воды, получаемого от систем централизованного водоснабжения,%</t>
  </si>
  <si>
    <t>6.Доля бюджетных учреждений, заключивших энергосервисные контракты,%</t>
  </si>
  <si>
    <t>7.Доля учреждений бюджетной сферы, оснащённых приборами учёта тепловой энергии,%</t>
  </si>
  <si>
    <t>8.Доля бюджетных учреждений, в которых проведён энергетический аудит,%</t>
  </si>
  <si>
    <t>9.Доля многоквартирных жилых домов, на которых проведён энергетический аудит,%</t>
  </si>
  <si>
    <t>Итого:</t>
  </si>
  <si>
    <t>1.Число лиц, больных наркоманией на 100 тыс. населения</t>
  </si>
  <si>
    <t>3. Доля подростков и молодежи в возрасте от 11 до 24 лет вовлеченных в профилактические мероприятия, по отношению к общей численности указанной категории лиц;</t>
  </si>
  <si>
    <t>4.Доля населения, вовлеченного в занятия физической культурой и спортом;</t>
  </si>
  <si>
    <t>Муниципальная программа Комплексного социально-экономического развития Ардатовского муниципального района Республики Мордовия на 2015-2020гг</t>
  </si>
  <si>
    <t>Муниципальная программа "Повышение эффективности управления муниципальными финансами в Ардатовском мунициапльном районе на 2015-2020 годы"</t>
  </si>
  <si>
    <t>Сводный годовой отчет об эффективности реализации  муниципальных программ Ардатовского муниципального района за 2017 год</t>
  </si>
  <si>
    <t>Число основных мероприятий, запланированных к реализации в 2017 г., единиц</t>
  </si>
  <si>
    <t xml:space="preserve">Краткая характеристика выполненных мероприятий.                                                                                                                   По невыполненным мероприятиям указать причины.                                                                                                                                                                                                                    В 2017 году были  проведены мероприятия по профилактике безнадзорности и преступности несовершеннолетних: проведение мероприятий с несовершеннолетними, состоящими на учетах в правоохранительных органах в каникулярное время (спортивные соревнования, спартакиады, праздники и т.д.), проведение лекций для обучающихся в общеобразовательных учреждениях, проведение смотра-конкурса среди общеобразовательных учреждений района на лучшую постановку работы по профилактике правонарушений среди несовершеннолетних, организацию летнего отдыха подростков в санаториях и лагерях и другие мероприятия.  </t>
  </si>
  <si>
    <r>
      <t xml:space="preserve">Краткая характеристика выполненных мероприятий.                                                                                                                   По невыполненным мероприятиям указать причины.                                                                     </t>
    </r>
    <r>
      <rPr>
        <i/>
        <sz val="12"/>
        <rFont val="Times New Roman"/>
        <family val="1"/>
        <charset val="204"/>
      </rPr>
      <t xml:space="preserve">  В 2017 году завершилось строительство центра культурного развития в г.Ардатове, произведена реконструкция здания под ЗАГС, продолжился капитальный ремонт гидротехнических сооружений на р.Алатырь в пос.Тургенево, освоено 17 млн.руб.  Благостроены территории Центра культурного развития и ЗАГС в г.Ардатов, разработана проектная документация по объекту "Капитальный ремонт на р.Леплей с.Кученяево"   </t>
    </r>
  </si>
  <si>
    <r>
      <t>38.Обеспеченность населения жильем, м</t>
    </r>
    <r>
      <rPr>
        <vertAlign val="superscript"/>
        <sz val="12"/>
        <rFont val="Times New Roman"/>
        <family val="1"/>
        <charset val="204"/>
      </rPr>
      <t>2</t>
    </r>
    <r>
      <rPr>
        <sz val="12"/>
        <rFont val="Times New Roman"/>
        <family val="1"/>
        <charset val="204"/>
      </rPr>
      <t xml:space="preserve"> общей площади на 1 жителя</t>
    </r>
  </si>
  <si>
    <r>
      <t xml:space="preserve">Краткая характеристика выполненных мероприятий.                                                                                                                   По невыполненным мероприятиям указать причины.                                                                                 </t>
    </r>
    <r>
      <rPr>
        <i/>
        <sz val="12"/>
        <rFont val="Times New Roman"/>
        <family val="1"/>
        <charset val="204"/>
      </rPr>
      <t>В 2017 году ООО "Ардатовское АТП" увеличения охвата транспортным обслуживанием сельского населения района приобрело одну единицу транспортной техники- Газель. Построена автодорога по ул.Луговая в пос.Тургенево, автодорога от ул.Центральная до молочно-товарной фермы с.Низовка -0.886 км, произведён ремонт дорог в г.Ардатов и пос.Тургенво. Каждый вторник обследование маршрутов перевозки детей к местам обучения.</t>
    </r>
  </si>
  <si>
    <t>Информация по выполнению основных мероприятий за 2017 год</t>
  </si>
  <si>
    <t>6.  Поголовье крупного рогатого скота в хозяйствах всех категорий показатель не выплнен из-за не сохранности ООО "НДН-Агро" поголовья КРС. 7. Поголовье коров в хозяйствах всех категорий не выполнен из-за не сохранности ООО "НДН-Агро" поголовья коров.8. Количество действующих сельскохозяйственных потребительских кооперативов из числа зарегистрированных на территории муниципального района показатель не выполнен из=за открытых СПССК, которые были созданы на базе ООО "Мордовзерноресурс" и не закрыты.</t>
  </si>
  <si>
    <t xml:space="preserve">Краткая характеристика выполненных мероприятий.                                                                                                                   По невыполненным мероприятиям указать причины.    1. Валовый сбор сахарной свеклы не выполнен по причине переувлажнения почвы 500га сахарной свеклы погибло. 2. Сохранение размера посевных площадей, занятых зерновыми, зернобобовыми и кормовыми мельскохоз.культурами не выполнен из-за недосева зерновых культур ООО "НДН-Агро". 3. Численность товарного поголовьья коров специализированных мясных пород в сельскохозяйчтвенных организациях.ю крестьяноско (фермерских) хозяйствах, включая индивидуальных предпринимателей не выполнен из-за перевода поголовья коров ООО "НДН-Агро" в другой район.4.Для площади, засеваемой элитными семенами, в общей площади посевов не выполнен из-за недостатка денежных средств на приобретение элитных семян.5. Производство скота и птицы на убой в хозяйствах всех категорий показатель не выполнен из-за ликвидации поголовья свиней в связи с африканской чумой.  </t>
  </si>
  <si>
    <t>Сведения о кассовом исполнении  муниципальных программ                                                          Ардатовского муниципального района в 2017 году</t>
  </si>
  <si>
    <t>Объем финансовых средств, запланированный по программе на                                                                                                                                                                                          2017 г., тыс. рублей</t>
  </si>
  <si>
    <t>Фактически освоенный объем финансирования программы за 2017 г., тыс. рублей</t>
  </si>
  <si>
    <t>Целевое значение на 2017 г.</t>
  </si>
  <si>
    <t>Фактическое значение за 2017 г.</t>
  </si>
  <si>
    <t>Муниципальная программа "Развитие муниципальной службы Ардатовского муниципального района Республики Мордовия на 2015-2020годы"</t>
  </si>
  <si>
    <t>Муниципальная программа энергосбережение и повышение энергетической эффективности в Ардатовском муниципальном районе на 2016-2020гг</t>
  </si>
  <si>
    <t>5. Удельный вес семей с детьми до 18 лет, находящихся в социально-опасном положении: употребляющих спиртные напитки, употребляющих наркотические средства</t>
  </si>
  <si>
    <t>Наименование муниципальной программы Ардатовского муниципального района</t>
  </si>
  <si>
    <t>Расходы, руб.</t>
  </si>
  <si>
    <t>Утверждено</t>
  </si>
  <si>
    <t>Уровень кассового исполнения</t>
  </si>
  <si>
    <t>Муниципальная программа "Устойчивое развитие сельских территорий Ардатовского муниципального района Республики Мордовия на 2014-2017 годы и на период до 2020 года"</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</si>
  <si>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 на 2013-2020гг"</t>
  </si>
  <si>
    <t>Краткая характеристика выполненных мероприятий.                                                                                                                   По невыполненным мероприятиям указать причины.                                                                                               Введено 395,2 кв.м. жилья для молодых семей и молодых специалистов, проживающих на селе. Завершено  строительство водопроводов в с.Редкодубье. Продолжается строительство водопроводов в пос.ст.Ардатов.</t>
  </si>
  <si>
    <t>эффективный уровень</t>
  </si>
  <si>
    <t>Краткая характеристика выполненных мероприятий.                                                                                                                   По невыполненным мероприятиям указать причины.                                                                                                     В 2017 году Ардатовский муниципальный район принимал  участие в микрофинансирование малого бизнеса (1участник), создание новых и развитие действующих объектов инфраструктуры поддержки малого и среднего предпринимательства в районе ( 1 участника), информировании бизнес-сообществ о существующих мерах государственной поддержки субъектам малого и среднего предпринимательства.</t>
  </si>
  <si>
    <t xml:space="preserve">Краткая характеристика выполненных мероприятий.                                                                                                                   По невыполненным мероприятиям указать причины.                                                     Финансирование программы в 2017 году не осуществлялось.                                                                                         </t>
  </si>
  <si>
    <t xml:space="preserve">Краткая характеристика выполненных мероприятий.                                                                                                                   По невыполненным мероприятиям указать причины.                                                                                                                        По невыполненным мероприятиям указать причины.                                                                                             В 2017 году были  проведены мероприятия по профилактике безнадзорности и преступности несовершеннолетних: проведение мероприятий с несовершеннолетними, состоящими на учетах в правоохранительных органах в каникулярное время (спортивные соревнования, спартакиады, праздники и т.д.), проведение лекций для обучающихся в общеобразовательных учреждениях, проведение смотра-конкурса среди общеобразовательных учреждений района на лучшую постановку работы по профилактике правонарушений среди несовершеннолетних, организацию летнего отдыха подростков в санаториях и лагерях и другие мероприятия.  </t>
  </si>
  <si>
    <t>Итого</t>
  </si>
  <si>
    <t>неэффективная</t>
  </si>
  <si>
    <t>Муниципальная программа "Развитие физической культуры и спорта Ардатовского муниципального района Республики Мордовия на 2016-2020годы"</t>
  </si>
  <si>
    <t>1.Среднемесячная номинальная начисленная заработная плата работников муниципальных учреждений физической культуры и спорта (тыс. руб.)</t>
  </si>
  <si>
    <t>2.Доля населения, систематически занимающегося физической культурой и спортом (%)</t>
  </si>
  <si>
    <t>3.Доля обучающихся, систематически занимающихся физической культурой и спортом, в общей численности обучающихся</t>
  </si>
  <si>
    <t>4.Количество тренеров-преподавателей спортивных организаций (чел.)</t>
  </si>
  <si>
    <t>5.Количество учреждений, клубов спортивной направленности (прирост к предыдущему году)</t>
  </si>
  <si>
    <t>15. Ввод в действие учреждений культурно-досугового типа в сельских поселениях</t>
  </si>
  <si>
    <t>16.Строительство локадьных водопроводов в сельских поселениях, км</t>
  </si>
  <si>
    <t>17.Уровень обеспеченности населения питьевой водой в сельских поселениях</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</si>
  <si>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</si>
  <si>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</si>
  <si>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</si>
  <si>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</si>
  <si>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</si>
  <si>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</si>
  <si>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</si>
  <si>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</si>
  <si>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</si>
  <si>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</si>
  <si>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</si>
  <si>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</si>
  <si>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</si>
  <si>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</si>
  <si>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</si>
  <si>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</si>
  <si>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</si>
  <si>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</si>
  <si>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</si>
  <si>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</si>
  <si>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</si>
  <si>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</si>
  <si>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</si>
  <si>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</si>
  <si>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</si>
  <si>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</si>
  <si>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</si>
  <si>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</si>
  <si>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</si>
  <si>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</si>
  <si>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</si>
  <si>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</si>
  <si>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</si>
  <si>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</si>
  <si>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</si>
  <si>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</si>
  <si>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</si>
  <si>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</si>
  <si>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1.Количество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</si>
  <si>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2.Количество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</si>
  <si>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3.Доля вакантных должностей муниципальной службы, замещаемых на конкурсной основе (не менее)</t>
  </si>
  <si>
    <t>4.Доля муниципальных служащих в возрасте до 30 лет, имеющих стаж муниципальной службы более трех лет (не менее)</t>
  </si>
  <si>
    <t>5.Доля вакантных должностей муниципальной службы, замещаемых на основе назначения из кадрового резерва на муниципальной службе (не менее)</t>
  </si>
  <si>
    <t>6.Динамика (снижение) нарушений на муниципальной службе, в том числе коррупционной направленности</t>
  </si>
  <si>
    <t>7.Доля граждан, которые удовлетворены деятельностью органов местного самоуправления (не менее)</t>
  </si>
  <si>
    <t>8.Доля граждан, которые удовлетворены качеством муниципальных услуг (не менее)</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</si>
  <si>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</si>
  <si>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</si>
  <si>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</si>
  <si>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</si>
  <si>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</si>
  <si>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</si>
  <si>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</si>
  <si>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</si>
  <si>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</si>
  <si>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</si>
  <si>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</si>
  <si>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</si>
  <si>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</si>
  <si>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</si>
  <si>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</si>
  <si>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</si>
  <si>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</si>
  <si>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</si>
  <si>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 Объем инвестиций в основной капитал</t>
  </si>
  <si>
    <t>2. Прибыль прибыльных организаций</t>
  </si>
  <si>
    <t>Краткая характеристика выполненных мероприятий.                                                                                                                   По невыполненным мероприятиям указать причины.                                                                                                 В 2017 году проводился капитальный ремонт учреждений образования, приобретение оборудования в соответствии с требованиями пожарной безопасности образовательных учреждений, органиация отдыха и оздоровления детей.Продолжается строительство детского сада на 250 мест в г.Ардатов.  Ремонт и оснащение пищеблоков муниципальных дошкольных образовательных организаций технологическим оборудованием.Оснащение спортивных залов, детских площадок в дошкольных образовательных учреждениях в соответствии с нормативными требованиями.Обеспечение функционирования на базе образовательных организаций муниципального района кадетских классов.</t>
  </si>
  <si>
    <t>Муниципальная программа "Комплексного социально-экономического развития Ардатовского муниципального района Республики Мордовия на 2015-2020гг "</t>
  </si>
  <si>
    <t>3. Прибыль прибыльных организаций по виду деятельности "сельское хозяйство, охота и лесное хозяйство"</t>
  </si>
  <si>
    <t>4.Производительность труда в обрабатывающих производствах</t>
  </si>
  <si>
    <t>5.Создание новых рабочих мест</t>
  </si>
  <si>
    <t>6.Индекс производства продукции сельского хозяйства в хозяйствах всех категорий ( в сопоставимых ценах)</t>
  </si>
  <si>
    <t>7.Индекс физического объема инвестиций в основной капитал сельского хозяйства</t>
  </si>
  <si>
    <t>8.Рентабельность сельскохозяйственных организаций (с учетом субсидий)</t>
  </si>
  <si>
    <t>Муниципальная программа развития сельского хозяйства и регулирования рынков сельскохозяйственной продукции, сырья и продовольствия Ардатовского муниципального района Республики Мордовия на 2013-2020гг</t>
  </si>
  <si>
    <t>1.Индекс производства продукции сельского хозяйства в хозяйствах всех категорий (в сопоставимых ценах)</t>
  </si>
  <si>
    <t>4.Индекс физического объема инвестиций в основной капитал сельского хозяйства (в сопоставимых ценах)</t>
  </si>
  <si>
    <t>5.Рентабельность сельскохозяйственных организаций (с учетом субсидий)</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</si>
  <si>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</si>
  <si>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</si>
  <si>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3Доля среднесписочной численности работников МиСП в среднесписочной численности работников всех предприятий и организаций, процентов</t>
  </si>
  <si>
    <t>4.Оборот малых, микро- и средних предприятий, млн. рублей</t>
  </si>
  <si>
    <t>5.Площадь зарегистрированных на территории муниципального образования бизнес-инкубаторов, промышленных парков, технопарков, научных парков, инновационно-технологических центров и иных объектов, относящихся к инфраструктуре поддержки субъектов малого и среднего предпринимательства, в расчете на 100 малых и средних компаний, кв.метров</t>
  </si>
  <si>
    <t>Муниципальная программа «Развитие малого и среднего предпринимательства в Ардатовском муниципальном районе на 2016-2020 годы»</t>
  </si>
  <si>
    <t>6.Создание новых инвестиционных площадок, с оформлением в муниципальную собьственность земельными участками, необходимой транспортной, инженерной и энергетической инфраструктурой</t>
  </si>
  <si>
    <t xml:space="preserve"> 1/3</t>
  </si>
  <si>
    <t>7.Среднемесячная номинальная заработная плата в сельском хозяйстве (по сельхозпредприятиям, не относящимся к субъектам малого предпринимательства),  руб.</t>
  </si>
  <si>
    <t>8.Индекс производительсности труда в сельхозпредприятиях к предыдущему году</t>
  </si>
  <si>
    <t>9.Валовый сбор зерновых и зернобобовых культур в хозяйствах всех категорий (в весе после доработки)</t>
  </si>
  <si>
    <t>10.Валовый сбор сахарной свеклы в хозяйствах всех категорий</t>
  </si>
  <si>
    <t>11.Валовый сбор картофеля в сельскохозяйственных организациях, крестьянско(фермерских)хозяйствах,включая индивидуальных предпринимателей</t>
  </si>
  <si>
    <t>2.Индекс производства продукции растениеводства в хозяйствах всех категорий(в сопоставимых ценах)</t>
  </si>
  <si>
    <t>3.Индекс производства продукции животноводства в хозяйствах всех категорий(в сопоставимых ценах)</t>
  </si>
  <si>
    <t>12.Валовый сбор овощей открытого грунта в сельскохозяйст-венных организациях, крестьянских (фермерских) хозяй-ствах, включая индивидуальных предприниматлей</t>
  </si>
  <si>
    <t>13.Сохранение размера посевных площадей, занятых зерно-выми, зернобобовыми и кормовыми  сельскохозяйствен-ными культурами</t>
  </si>
  <si>
    <t>14.Формирование перечня земельных участков сельхозназна-чения, оформленных в муниципальную собственность для возможного предоставления сельхозтоваропроизводите-лям, в том числе крестьянским (фермерским) хозяйствам, для ведения хозяйственной деятельности</t>
  </si>
  <si>
    <t xml:space="preserve">15.Доля площади, засеваемой элитными семенами, в общей площади посевов </t>
  </si>
  <si>
    <t>16.Площадь закладки: многолетних плодовых и ягодных  на-саждений</t>
  </si>
  <si>
    <t>17.Численность товарного поголовья коров специализиро-ванных мясных пород в сельскохозяйственных организа-циях, крестьянских (фермерских) хозяйствах, включая ин-дивидуальных предпринимателей</t>
  </si>
  <si>
    <t>18.Производство скота и птицы на убой в хозяйствах всех категорий   (в живом весе)</t>
  </si>
  <si>
    <t>19.Поголовье крупного рогатого скота в хозяйствах всех категорий</t>
  </si>
  <si>
    <t>20.Поголовье свиней в хозяйствах всех категорий</t>
  </si>
  <si>
    <t>21.Производство молока в хозяйствах всех категорий</t>
  </si>
  <si>
    <t>22.Поголовье коров в хозяйствах всех категорий</t>
  </si>
  <si>
    <t>23.Продуктивность коров в сельскохозяйственных организациях, крестьянских (фермерских) хозяйствах, включая индивидуальных предпринимателей</t>
  </si>
  <si>
    <t xml:space="preserve">24.Выход телят на 100 коров в сельскохозяйственных организациях  </t>
  </si>
  <si>
    <t>25.Ввод нетелей на 100 коров в сельскохозяйственных организациях</t>
  </si>
  <si>
    <t xml:space="preserve">26.Количество новых постоянных рабочих мест, созданных в крестьянских (фермерских) хозяйствах, осуществивших проекты создания и развития своих хозяйств  с помощью  грантовой поддержки </t>
  </si>
  <si>
    <t>27.Количество действующих сельскохозяйственных потреби-тельских кооперативов из числа зарегестрированных на территории муниципального района</t>
  </si>
  <si>
    <t>28.Уровень обеспечения сельскохозяйственных организаций квалифицированными специалистами</t>
  </si>
  <si>
    <t>29.Количество абитуриентов, направленных для поступления в текущем году на сельскохозяйственные специальности и направления подготовки: "Агрономия", "Зоотехния", "Ветеринария", "Технология производства и переработки сельскохозяйственной продукции", "Агроинженерия", "Механизация сельского хозяйства"</t>
  </si>
  <si>
    <t>30.Доля  молодых специалистов в общей численности квалифицированных специалистов сельскохозяйственных организаций</t>
  </si>
  <si>
    <t>31.Количество студентов, заключивших в текущем году договора о предоставлении аграрной стипендии в соответствии с Постановлением Правительства Республики Мордовия от 22 июня 2015 г. № 381</t>
  </si>
  <si>
    <t>32.Количество молодых специалистов, заключившх в текущем году договора о предоставлении молодому специалисту пособия и подъемных в соответствии с Постановлением Правительства Республики Мордовия от 22 июня 2015 г. № 381</t>
  </si>
  <si>
    <t>республиканский бюджет</t>
  </si>
  <si>
    <t>эффективная</t>
  </si>
  <si>
    <t>6.Инвестиции в основной капитал малых и средних предприятий,  % от района</t>
  </si>
  <si>
    <t>высокоэффективная</t>
  </si>
  <si>
    <t>Муниципальная прогрпамма "Устойчивое развитие сельских территорий Ардатовского муниципального района на 2014-2017 годы и на период до 2020 года"</t>
  </si>
  <si>
    <t>2 Коэффициент преступности в расчете на 100 тыс. населения</t>
  </si>
  <si>
    <t>6. Доля населения, вовлеченного  в занятия физической культурой и спортом</t>
  </si>
  <si>
    <t>7. Количество несовершеннолетних, относящихся к категории "безнадзорные"/"беспризорные"</t>
  </si>
  <si>
    <t>Муниципальная программа "Комплексные меры противодействия злоупотреблению наркотиками и их незаконному обороту 2015-2020 годы"</t>
  </si>
  <si>
    <t>1. Коэффициент преступности в расчете на 100 тыс. населения</t>
  </si>
  <si>
    <t>2.Число лиц, больных наркоманией на 100 тыс. населения</t>
  </si>
  <si>
    <t>6. Количество несовершеннолетних, относящихся к категории "безнадзорные"/ "беспризорные"</t>
  </si>
  <si>
    <t>5.Охват детей в возрасте 5 - 17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5 - 18 лет)</t>
  </si>
</sst>
</file>

<file path=xl/styles.xml><?xml version="1.0" encoding="utf-8"?>
<styleSheet xmlns="http://schemas.openxmlformats.org/spreadsheetml/2006/main">
  <numFmts count="6">
    <numFmt numFmtId="43" formatCode="_-* #,##0.00_р_._-;\-* #,##0.00_р_._-;_-* &quot;-&quot;??_р_._-;_-@_-"/>
    <numFmt numFmtId="164" formatCode="#,##0.0_ ;\-#,##0.0\ "/>
    <numFmt numFmtId="165" formatCode="0.0"/>
    <numFmt numFmtId="166" formatCode="_(* #,##0.00_);_(* \(#,##0.00\);_(* &quot;-&quot;??_);_(@_)"/>
    <numFmt numFmtId="167" formatCode="_-* #,##0.0_р_._-;\-* #,##0.0_р_._-;_-* &quot;-&quot;?_р_._-;_-@_-"/>
    <numFmt numFmtId="168" formatCode="0.000"/>
  </numFmts>
  <fonts count="29">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u/>
      <sz val="8.25"/>
      <color indexed="12"/>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4"/>
      <name val="Times New Roman"/>
      <family val="1"/>
      <charset val="204"/>
    </font>
    <font>
      <i/>
      <sz val="12"/>
      <name val="Times New Roman"/>
      <family val="1"/>
      <charset val="204"/>
    </font>
    <font>
      <vertAlign val="superscript"/>
      <sz val="12"/>
      <name val="Times New Roman"/>
      <family val="1"/>
      <charset val="204"/>
    </font>
    <font>
      <b/>
      <u/>
      <sz val="12"/>
      <name val="Times New Roman"/>
      <family val="1"/>
      <charset val="204"/>
    </font>
    <font>
      <b/>
      <sz val="11"/>
      <name val="Times New Roman"/>
      <family val="1"/>
      <charset val="204"/>
    </font>
    <font>
      <sz val="10"/>
      <name val="Times New Roman"/>
      <family val="1"/>
      <charset val="204"/>
    </font>
    <font>
      <b/>
      <sz val="10"/>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s>
  <cellStyleXfs count="113">
    <xf numFmtId="0" fontId="0" fillId="0" borderId="0"/>
    <xf numFmtId="0" fontId="13" fillId="0" borderId="0" applyNumberFormat="0" applyFill="0" applyBorder="0" applyAlignment="0" applyProtection="0">
      <alignment vertical="top"/>
      <protection locked="0"/>
    </xf>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 fillId="0" borderId="0"/>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298">
    <xf numFmtId="0" fontId="0" fillId="0" borderId="0" xfId="0"/>
    <xf numFmtId="0" fontId="28" fillId="0" borderId="0" xfId="3"/>
    <xf numFmtId="0" fontId="1" fillId="2" borderId="1" xfId="3" applyFont="1" applyFill="1" applyBorder="1" applyAlignment="1">
      <alignment horizontal="center" vertical="center" wrapText="1"/>
    </xf>
    <xf numFmtId="0" fontId="3" fillId="3" borderId="2" xfId="3" applyFont="1" applyFill="1" applyBorder="1" applyAlignment="1">
      <alignment horizontal="center" vertical="center" textRotation="90" wrapText="1"/>
    </xf>
    <xf numFmtId="164" fontId="3" fillId="4" borderId="2" xfId="107" applyNumberFormat="1" applyFont="1" applyFill="1" applyBorder="1" applyAlignment="1">
      <alignment horizontal="center" vertical="center"/>
    </xf>
    <xf numFmtId="165" fontId="3" fillId="4" borderId="2" xfId="107" applyNumberFormat="1" applyFont="1" applyFill="1" applyBorder="1" applyAlignment="1">
      <alignment horizontal="center" vertical="center" wrapText="1"/>
    </xf>
    <xf numFmtId="2" fontId="3" fillId="4" borderId="2" xfId="107" applyNumberFormat="1" applyFont="1" applyFill="1" applyBorder="1" applyAlignment="1">
      <alignment horizontal="center" vertical="center"/>
    </xf>
    <xf numFmtId="16" fontId="2" fillId="3" borderId="2" xfId="3" applyNumberFormat="1" applyFont="1" applyFill="1" applyBorder="1" applyAlignment="1">
      <alignment horizontal="center" vertical="center" textRotation="90" wrapText="1"/>
    </xf>
    <xf numFmtId="164" fontId="2" fillId="3" borderId="2" xfId="107" applyNumberFormat="1" applyFont="1" applyFill="1" applyBorder="1" applyAlignment="1">
      <alignment horizontal="center" vertical="center" wrapText="1"/>
    </xf>
    <xf numFmtId="164" fontId="2" fillId="0" borderId="2" xfId="107" applyNumberFormat="1" applyFont="1" applyBorder="1" applyAlignment="1">
      <alignment horizontal="center" vertical="center" wrapText="1"/>
    </xf>
    <xf numFmtId="165" fontId="3" fillId="3" borderId="2" xfId="107" applyNumberFormat="1" applyFont="1" applyFill="1" applyBorder="1" applyAlignment="1">
      <alignment horizontal="center" vertical="center" wrapText="1"/>
    </xf>
    <xf numFmtId="2" fontId="3" fillId="3" borderId="2" xfId="107" applyNumberFormat="1" applyFont="1" applyFill="1" applyBorder="1" applyAlignment="1">
      <alignment horizontal="center" vertical="center"/>
    </xf>
    <xf numFmtId="164" fontId="2" fillId="0" borderId="2" xfId="107" applyNumberFormat="1" applyFont="1" applyBorder="1" applyAlignment="1">
      <alignment horizontal="center" vertical="center"/>
    </xf>
    <xf numFmtId="2" fontId="2" fillId="3" borderId="2" xfId="107" applyNumberFormat="1" applyFont="1" applyFill="1" applyBorder="1" applyAlignment="1">
      <alignment horizontal="center" vertical="center"/>
    </xf>
    <xf numFmtId="0" fontId="2" fillId="3" borderId="2" xfId="3" applyFont="1" applyFill="1" applyBorder="1" applyAlignment="1">
      <alignment horizontal="center" vertical="center" textRotation="90" wrapText="1"/>
    </xf>
    <xf numFmtId="0" fontId="1" fillId="0" borderId="3" xfId="3" applyFont="1" applyBorder="1" applyAlignment="1">
      <alignment horizontal="center" vertical="center" wrapText="1"/>
    </xf>
    <xf numFmtId="2" fontId="3" fillId="3" borderId="3" xfId="107" applyNumberFormat="1" applyFont="1" applyFill="1" applyBorder="1" applyAlignment="1">
      <alignment horizontal="center" vertical="center"/>
    </xf>
    <xf numFmtId="2" fontId="3" fillId="3" borderId="4" xfId="107" applyNumberFormat="1" applyFont="1" applyFill="1" applyBorder="1" applyAlignment="1">
      <alignment horizontal="center" vertical="center"/>
    </xf>
    <xf numFmtId="49" fontId="1" fillId="2" borderId="1" xfId="3"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7" applyNumberFormat="1" applyFont="1" applyFill="1" applyBorder="1" applyAlignment="1">
      <alignment horizontal="center" vertical="center"/>
    </xf>
    <xf numFmtId="0" fontId="2" fillId="3" borderId="3" xfId="3" applyFont="1" applyFill="1" applyBorder="1" applyAlignment="1">
      <alignment horizontal="center" vertical="center"/>
    </xf>
    <xf numFmtId="0" fontId="11" fillId="0" borderId="0" xfId="0" applyFont="1"/>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3" fillId="0" borderId="5" xfId="3" applyFont="1" applyFill="1" applyBorder="1" applyAlignment="1">
      <alignment horizontal="center" vertical="center" textRotation="90"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107" applyNumberFormat="1" applyFont="1" applyFill="1" applyBorder="1" applyAlignment="1">
      <alignment horizontal="left" vertical="top" wrapText="1"/>
    </xf>
    <xf numFmtId="0" fontId="2" fillId="0" borderId="2" xfId="3" applyFont="1" applyFill="1" applyBorder="1" applyAlignment="1">
      <alignment vertical="center" wrapText="1"/>
    </xf>
    <xf numFmtId="16" fontId="2" fillId="0" borderId="5" xfId="3" applyNumberFormat="1" applyFont="1" applyFill="1" applyBorder="1" applyAlignment="1">
      <alignment horizontal="center" vertical="center" textRotation="90" wrapText="1"/>
    </xf>
    <xf numFmtId="0" fontId="2" fillId="0" borderId="5" xfId="3" applyFont="1" applyFill="1" applyBorder="1" applyAlignment="1">
      <alignment horizontal="center" vertical="center" textRotation="90" wrapText="1"/>
    </xf>
    <xf numFmtId="0" fontId="3" fillId="0" borderId="6" xfId="107" applyNumberFormat="1" applyFont="1" applyFill="1" applyBorder="1" applyAlignment="1">
      <alignment horizontal="center" vertical="center" wrapText="1"/>
    </xf>
    <xf numFmtId="2" fontId="2" fillId="0" borderId="7" xfId="3" applyNumberFormat="1" applyFont="1" applyFill="1" applyBorder="1" applyAlignment="1">
      <alignment horizontal="center" vertical="top" wrapText="1"/>
    </xf>
    <xf numFmtId="0" fontId="15" fillId="0" borderId="2" xfId="0" applyFont="1" applyBorder="1" applyAlignment="1">
      <alignment wrapText="1"/>
    </xf>
    <xf numFmtId="0" fontId="15" fillId="0" borderId="2" xfId="0" applyFont="1" applyBorder="1"/>
    <xf numFmtId="2" fontId="15" fillId="0" borderId="2" xfId="0" applyNumberFormat="1" applyFont="1" applyBorder="1"/>
    <xf numFmtId="0" fontId="16" fillId="0" borderId="0" xfId="0" applyFont="1"/>
    <xf numFmtId="0" fontId="17" fillId="0" borderId="0" xfId="0" applyFont="1"/>
    <xf numFmtId="167" fontId="18" fillId="0" borderId="0" xfId="0" applyNumberFormat="1" applyFont="1"/>
    <xf numFmtId="0" fontId="18" fillId="0" borderId="0" xfId="0" applyFont="1"/>
    <xf numFmtId="0" fontId="2" fillId="0" borderId="0" xfId="0" applyFont="1" applyAlignment="1">
      <alignment vertical="center"/>
    </xf>
    <xf numFmtId="0" fontId="20" fillId="0" borderId="0" xfId="0" applyFont="1"/>
    <xf numFmtId="0" fontId="20" fillId="0" borderId="0" xfId="3" applyFont="1"/>
    <xf numFmtId="0" fontId="7" fillId="0" borderId="0" xfId="3" applyFont="1"/>
    <xf numFmtId="0" fontId="2" fillId="0" borderId="5" xfId="58" applyFont="1" applyFill="1" applyBorder="1" applyAlignment="1">
      <alignment horizontal="center" vertical="center" wrapText="1"/>
    </xf>
    <xf numFmtId="0" fontId="2" fillId="0" borderId="0" xfId="58" applyFont="1" applyFill="1" applyBorder="1" applyAlignment="1">
      <alignment horizontal="center" vertical="center" wrapText="1"/>
    </xf>
    <xf numFmtId="0" fontId="2" fillId="2" borderId="0" xfId="58" applyFont="1" applyFill="1" applyBorder="1" applyAlignment="1">
      <alignment horizontal="center" vertical="center" wrapText="1"/>
    </xf>
    <xf numFmtId="0" fontId="2" fillId="2" borderId="5" xfId="58" applyFont="1" applyFill="1" applyBorder="1" applyAlignment="1">
      <alignment horizontal="center" vertical="center" wrapText="1"/>
    </xf>
    <xf numFmtId="0" fontId="2" fillId="2" borderId="2" xfId="58" applyFont="1" applyFill="1" applyBorder="1" applyAlignment="1">
      <alignment horizontal="center" vertical="center" wrapText="1"/>
    </xf>
    <xf numFmtId="2" fontId="7" fillId="0" borderId="2" xfId="3" applyNumberFormat="1" applyFont="1" applyFill="1" applyBorder="1"/>
    <xf numFmtId="0" fontId="20" fillId="0" borderId="0" xfId="3" applyFont="1" applyBorder="1"/>
    <xf numFmtId="0" fontId="7" fillId="0" borderId="0" xfId="3" applyFont="1" applyBorder="1"/>
    <xf numFmtId="0" fontId="2" fillId="0" borderId="2" xfId="3" applyNumberFormat="1" applyFont="1" applyFill="1" applyBorder="1" applyAlignment="1">
      <alignment horizontal="left" vertical="top" wrapText="1"/>
    </xf>
    <xf numFmtId="167" fontId="20" fillId="0" borderId="0" xfId="3" applyNumberFormat="1" applyFont="1"/>
    <xf numFmtId="0" fontId="17" fillId="0" borderId="2" xfId="0" applyFont="1" applyFill="1" applyBorder="1"/>
    <xf numFmtId="0" fontId="17" fillId="0" borderId="8" xfId="0" applyFont="1" applyFill="1" applyBorder="1"/>
    <xf numFmtId="0" fontId="17" fillId="0" borderId="9" xfId="0" applyFont="1" applyFill="1" applyBorder="1"/>
    <xf numFmtId="0" fontId="17" fillId="0" borderId="10" xfId="0" applyFont="1" applyFill="1" applyBorder="1"/>
    <xf numFmtId="0" fontId="15" fillId="0" borderId="2" xfId="0" applyFont="1" applyBorder="1" applyAlignment="1"/>
    <xf numFmtId="165" fontId="15" fillId="0" borderId="2" xfId="0" applyNumberFormat="1" applyFont="1" applyBorder="1" applyAlignment="1"/>
    <xf numFmtId="167" fontId="15" fillId="0" borderId="2" xfId="0" applyNumberFormat="1" applyFont="1" applyBorder="1"/>
    <xf numFmtId="0" fontId="15" fillId="0" borderId="0" xfId="0" applyFont="1"/>
    <xf numFmtId="0" fontId="15" fillId="0" borderId="2" xfId="0" applyNumberFormat="1" applyFont="1" applyBorder="1"/>
    <xf numFmtId="165" fontId="15" fillId="0" borderId="2" xfId="0" applyNumberFormat="1" applyFont="1" applyBorder="1"/>
    <xf numFmtId="0" fontId="3" fillId="0" borderId="2" xfId="107" applyNumberFormat="1" applyFont="1" applyFill="1" applyBorder="1" applyAlignment="1">
      <alignment vertical="top" wrapText="1"/>
    </xf>
    <xf numFmtId="2" fontId="3" fillId="0" borderId="2" xfId="107" applyNumberFormat="1" applyFont="1" applyFill="1" applyBorder="1" applyAlignment="1">
      <alignment vertical="top" wrapText="1"/>
    </xf>
    <xf numFmtId="167" fontId="3" fillId="0" borderId="2" xfId="107" applyNumberFormat="1" applyFont="1" applyFill="1" applyBorder="1" applyAlignment="1">
      <alignment horizontal="center" vertical="center" wrapText="1"/>
    </xf>
    <xf numFmtId="2" fontId="3" fillId="0" borderId="6" xfId="107" applyNumberFormat="1" applyFont="1" applyFill="1" applyBorder="1" applyAlignment="1">
      <alignment horizontal="center" vertical="center" wrapText="1"/>
    </xf>
    <xf numFmtId="0" fontId="2" fillId="0" borderId="2" xfId="3" applyNumberFormat="1" applyFont="1" applyFill="1" applyBorder="1" applyAlignment="1">
      <alignment horizontal="center" vertical="center" wrapText="1"/>
    </xf>
    <xf numFmtId="0" fontId="17" fillId="0" borderId="11" xfId="0" applyFont="1" applyFill="1" applyBorder="1"/>
    <xf numFmtId="0" fontId="17" fillId="0" borderId="12" xfId="0" applyFont="1" applyFill="1" applyBorder="1"/>
    <xf numFmtId="0" fontId="17" fillId="0" borderId="13" xfId="0" applyFont="1" applyFill="1" applyBorder="1"/>
    <xf numFmtId="0" fontId="2" fillId="0" borderId="5" xfId="3" applyNumberFormat="1" applyFont="1" applyFill="1" applyBorder="1" applyAlignment="1">
      <alignment horizontal="left" vertical="top" wrapText="1"/>
    </xf>
    <xf numFmtId="0" fontId="17" fillId="0" borderId="14" xfId="0" applyFont="1" applyFill="1" applyBorder="1"/>
    <xf numFmtId="0" fontId="17" fillId="0" borderId="0" xfId="0" applyFont="1" applyFill="1" applyBorder="1"/>
    <xf numFmtId="0" fontId="17" fillId="0" borderId="15" xfId="0" applyFont="1" applyFill="1" applyBorder="1"/>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8" xfId="0" applyFont="1" applyBorder="1" applyAlignment="1">
      <alignment vertical="top" wrapText="1"/>
    </xf>
    <xf numFmtId="0" fontId="2" fillId="0" borderId="19" xfId="0" applyFont="1" applyBorder="1" applyAlignment="1">
      <alignment vertical="top" wrapText="1"/>
    </xf>
    <xf numFmtId="0" fontId="2" fillId="0" borderId="2" xfId="0" applyFont="1" applyBorder="1" applyAlignment="1">
      <alignment vertical="top" wrapText="1"/>
    </xf>
    <xf numFmtId="0" fontId="17" fillId="0" borderId="5" xfId="0" applyFont="1" applyFill="1" applyBorder="1"/>
    <xf numFmtId="0" fontId="2" fillId="0" borderId="2" xfId="0" applyFont="1" applyBorder="1" applyAlignment="1">
      <alignment horizontal="center" wrapText="1"/>
    </xf>
    <xf numFmtId="0" fontId="2" fillId="0" borderId="2" xfId="0" applyFont="1" applyBorder="1" applyAlignment="1">
      <alignment wrapText="1"/>
    </xf>
    <xf numFmtId="165" fontId="7" fillId="0" borderId="5" xfId="3" applyNumberFormat="1" applyFont="1" applyFill="1" applyBorder="1"/>
    <xf numFmtId="0" fontId="2" fillId="0" borderId="2" xfId="0" applyFont="1" applyBorder="1" applyAlignment="1">
      <alignment horizontal="center" vertical="top" wrapText="1"/>
    </xf>
    <xf numFmtId="0" fontId="2" fillId="0" borderId="2" xfId="0" applyFont="1" applyFill="1" applyBorder="1" applyAlignment="1">
      <alignment vertical="top" wrapText="1"/>
    </xf>
    <xf numFmtId="0" fontId="17" fillId="0" borderId="11" xfId="0" applyNumberFormat="1" applyFont="1" applyFill="1" applyBorder="1" applyAlignment="1">
      <alignment wrapText="1"/>
    </xf>
    <xf numFmtId="0" fontId="17" fillId="0" borderId="12" xfId="0" applyNumberFormat="1" applyFont="1" applyFill="1" applyBorder="1" applyAlignment="1">
      <alignment wrapText="1"/>
    </xf>
    <xf numFmtId="16" fontId="2" fillId="0" borderId="2" xfId="0" applyNumberFormat="1" applyFont="1" applyBorder="1" applyAlignment="1">
      <alignment horizontal="center" vertical="top" wrapText="1"/>
    </xf>
    <xf numFmtId="0" fontId="17" fillId="0" borderId="14" xfId="0" applyNumberFormat="1" applyFont="1" applyFill="1" applyBorder="1" applyAlignment="1">
      <alignment wrapText="1"/>
    </xf>
    <xf numFmtId="0" fontId="17" fillId="0" borderId="0" xfId="0" applyNumberFormat="1" applyFont="1" applyFill="1" applyBorder="1" applyAlignment="1">
      <alignment wrapText="1"/>
    </xf>
    <xf numFmtId="0" fontId="2" fillId="0" borderId="2" xfId="0" applyFont="1" applyBorder="1" applyAlignment="1">
      <alignment horizontal="left" vertical="top" wrapText="1"/>
    </xf>
    <xf numFmtId="0" fontId="2" fillId="0" borderId="2" xfId="0" applyFont="1" applyBorder="1" applyAlignment="1">
      <alignment horizontal="center" vertical="justify" wrapText="1"/>
    </xf>
    <xf numFmtId="0" fontId="2" fillId="0" borderId="2" xfId="0" applyFont="1" applyBorder="1" applyAlignment="1">
      <alignment horizontal="left" wrapText="1"/>
    </xf>
    <xf numFmtId="0" fontId="2" fillId="3" borderId="2" xfId="0" applyFont="1" applyFill="1" applyBorder="1" applyAlignment="1">
      <alignment horizontal="left" wrapText="1"/>
    </xf>
    <xf numFmtId="0" fontId="2" fillId="0" borderId="5" xfId="0" applyFont="1" applyBorder="1" applyAlignment="1">
      <alignment horizontal="center" vertical="top" wrapText="1"/>
    </xf>
    <xf numFmtId="0" fontId="2" fillId="0" borderId="4" xfId="0" applyFont="1" applyBorder="1" applyAlignment="1">
      <alignment horizontal="left" vertical="top" wrapText="1"/>
    </xf>
    <xf numFmtId="0" fontId="3" fillId="0" borderId="2" xfId="107" applyNumberFormat="1" applyFont="1" applyFill="1" applyBorder="1" applyAlignment="1">
      <alignment horizontal="center" vertical="top" wrapText="1"/>
    </xf>
    <xf numFmtId="165" fontId="7" fillId="0" borderId="2" xfId="3" applyNumberFormat="1" applyFont="1" applyFill="1" applyBorder="1" applyAlignment="1">
      <alignment horizontal="center" vertical="center"/>
    </xf>
    <xf numFmtId="0" fontId="2" fillId="0" borderId="12" xfId="3" applyFont="1" applyFill="1" applyBorder="1" applyAlignment="1">
      <alignment horizontal="center" vertical="center" textRotation="90" wrapText="1"/>
    </xf>
    <xf numFmtId="167" fontId="2" fillId="0" borderId="12" xfId="3" applyNumberFormat="1" applyFont="1" applyFill="1" applyBorder="1" applyAlignment="1">
      <alignment horizontal="center" vertical="center" wrapText="1"/>
    </xf>
    <xf numFmtId="167" fontId="3" fillId="0" borderId="12" xfId="107" applyNumberFormat="1" applyFont="1" applyFill="1" applyBorder="1" applyAlignment="1">
      <alignment horizontal="center" vertical="center" wrapText="1"/>
    </xf>
    <xf numFmtId="0" fontId="3" fillId="0" borderId="12" xfId="107" applyNumberFormat="1" applyFont="1" applyFill="1" applyBorder="1" applyAlignment="1">
      <alignment horizontal="center" vertical="center" wrapText="1"/>
    </xf>
    <xf numFmtId="0" fontId="20" fillId="0" borderId="2" xfId="0" applyFont="1" applyFill="1" applyBorder="1" applyAlignment="1">
      <alignment horizontal="center" vertical="center"/>
    </xf>
    <xf numFmtId="165" fontId="2" fillId="0" borderId="7" xfId="3" applyNumberFormat="1" applyFont="1" applyFill="1" applyBorder="1" applyAlignment="1">
      <alignment horizontal="center" vertical="top" wrapText="1"/>
    </xf>
    <xf numFmtId="0" fontId="3" fillId="0" borderId="2" xfId="107" applyNumberFormat="1" applyFont="1" applyFill="1" applyBorder="1" applyAlignment="1">
      <alignment horizontal="center" vertical="center" wrapText="1"/>
    </xf>
    <xf numFmtId="2" fontId="3" fillId="0" borderId="2" xfId="107" applyNumberFormat="1" applyFont="1" applyFill="1" applyBorder="1" applyAlignment="1">
      <alignment horizontal="center" vertical="center" wrapText="1"/>
    </xf>
    <xf numFmtId="0" fontId="2" fillId="3" borderId="2" xfId="3" applyFont="1" applyFill="1" applyBorder="1" applyAlignment="1">
      <alignment vertical="center" wrapText="1"/>
    </xf>
    <xf numFmtId="165" fontId="2" fillId="0" borderId="13" xfId="3" applyNumberFormat="1" applyFont="1" applyFill="1" applyBorder="1" applyAlignment="1">
      <alignment horizontal="center" vertical="center" wrapText="1"/>
    </xf>
    <xf numFmtId="0" fontId="17" fillId="3" borderId="2" xfId="0" applyFont="1" applyFill="1" applyBorder="1"/>
    <xf numFmtId="0" fontId="2" fillId="0" borderId="14" xfId="107" applyNumberFormat="1" applyFont="1" applyFill="1" applyBorder="1" applyAlignment="1">
      <alignment vertical="top" wrapText="1"/>
    </xf>
    <xf numFmtId="0" fontId="2" fillId="0" borderId="0" xfId="107" applyNumberFormat="1" applyFont="1" applyFill="1" applyBorder="1" applyAlignment="1">
      <alignment vertical="top" wrapText="1"/>
    </xf>
    <xf numFmtId="0" fontId="2" fillId="0" borderId="15" xfId="107" applyNumberFormat="1" applyFont="1" applyFill="1" applyBorder="1" applyAlignment="1">
      <alignment vertical="top" wrapText="1"/>
    </xf>
    <xf numFmtId="0" fontId="2" fillId="0" borderId="2" xfId="107" applyNumberFormat="1" applyFont="1" applyFill="1" applyBorder="1" applyAlignment="1">
      <alignment vertical="top" wrapText="1"/>
    </xf>
    <xf numFmtId="165" fontId="2" fillId="0" borderId="2" xfId="107" applyNumberFormat="1" applyFont="1" applyFill="1" applyBorder="1" applyAlignment="1">
      <alignment horizontal="center" vertical="top" wrapText="1"/>
    </xf>
    <xf numFmtId="167" fontId="2" fillId="0" borderId="2" xfId="3" applyNumberFormat="1" applyFont="1" applyFill="1" applyBorder="1" applyAlignment="1">
      <alignment horizontal="center" vertical="center" wrapText="1"/>
    </xf>
    <xf numFmtId="165" fontId="3" fillId="0" borderId="6" xfId="107" applyNumberFormat="1" applyFont="1" applyFill="1" applyBorder="1" applyAlignment="1">
      <alignment horizontal="center" vertical="center" wrapText="1"/>
    </xf>
    <xf numFmtId="165" fontId="7" fillId="0" borderId="2" xfId="3" applyNumberFormat="1" applyFont="1" applyFill="1" applyBorder="1"/>
    <xf numFmtId="165" fontId="7" fillId="0" borderId="2" xfId="3" applyNumberFormat="1" applyFont="1" applyFill="1" applyBorder="1" applyAlignment="1">
      <alignment vertical="center"/>
    </xf>
    <xf numFmtId="0" fontId="7" fillId="0" borderId="2" xfId="3" applyFont="1" applyFill="1" applyBorder="1" applyAlignment="1">
      <alignment horizontal="center" vertical="center"/>
    </xf>
    <xf numFmtId="2" fontId="7" fillId="0" borderId="2" xfId="3" applyNumberFormat="1" applyFont="1" applyFill="1" applyBorder="1" applyAlignment="1">
      <alignment horizontal="center" vertical="center"/>
    </xf>
    <xf numFmtId="0" fontId="2" fillId="0" borderId="16" xfId="0" applyFont="1" applyBorder="1" applyAlignment="1">
      <alignment horizontal="justify" wrapText="1"/>
    </xf>
    <xf numFmtId="0" fontId="2" fillId="0" borderId="17" xfId="0" applyFont="1" applyBorder="1" applyAlignment="1">
      <alignment wrapText="1"/>
    </xf>
    <xf numFmtId="0" fontId="17" fillId="0" borderId="2" xfId="0" applyFont="1" applyFill="1" applyBorder="1" applyAlignment="1">
      <alignment vertical="center"/>
    </xf>
    <xf numFmtId="2" fontId="7" fillId="0" borderId="2" xfId="3" applyNumberFormat="1" applyFont="1" applyFill="1" applyBorder="1" applyAlignment="1">
      <alignment vertical="center"/>
    </xf>
    <xf numFmtId="0" fontId="17" fillId="0" borderId="2" xfId="0" applyFont="1" applyFill="1" applyBorder="1" applyAlignment="1">
      <alignment vertical="center" wrapText="1"/>
    </xf>
    <xf numFmtId="0" fontId="2" fillId="0" borderId="17" xfId="0" applyFont="1" applyBorder="1" applyAlignment="1">
      <alignment horizontal="justify" wrapText="1"/>
    </xf>
    <xf numFmtId="0" fontId="2" fillId="0" borderId="20" xfId="0" applyFont="1" applyBorder="1" applyAlignment="1">
      <alignment wrapText="1"/>
    </xf>
    <xf numFmtId="0" fontId="2" fillId="0" borderId="2" xfId="0" applyFont="1" applyFill="1" applyBorder="1" applyAlignment="1">
      <alignment horizontal="center" vertical="center"/>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xf>
    <xf numFmtId="0" fontId="7" fillId="0" borderId="2" xfId="3" applyFont="1" applyFill="1" applyBorder="1"/>
    <xf numFmtId="0" fontId="2" fillId="0" borderId="2" xfId="1" applyFont="1" applyBorder="1" applyAlignment="1" applyProtection="1">
      <alignment wrapText="1"/>
    </xf>
    <xf numFmtId="168" fontId="7" fillId="0" borderId="2" xfId="3" applyNumberFormat="1" applyFont="1" applyFill="1" applyBorder="1"/>
    <xf numFmtId="0" fontId="3" fillId="0" borderId="2" xfId="0" applyNumberFormat="1" applyFont="1" applyFill="1" applyBorder="1" applyAlignment="1">
      <alignment vertical="center"/>
    </xf>
    <xf numFmtId="2" fontId="2" fillId="0" borderId="2" xfId="3" applyNumberFormat="1" applyFont="1" applyFill="1" applyBorder="1" applyAlignment="1">
      <alignment horizontal="center" vertical="center" wrapText="1"/>
    </xf>
    <xf numFmtId="0" fontId="3" fillId="0" borderId="2"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3" fillId="0" borderId="2" xfId="0" applyFont="1" applyFill="1" applyBorder="1" applyAlignment="1">
      <alignment vertical="center"/>
    </xf>
    <xf numFmtId="0" fontId="2" fillId="0" borderId="2" xfId="3" applyFont="1" applyFill="1" applyBorder="1" applyAlignment="1">
      <alignment horizontal="center" vertical="center" textRotation="90" wrapText="1"/>
    </xf>
    <xf numFmtId="0" fontId="2" fillId="0" borderId="13" xfId="3" applyFont="1" applyFill="1" applyBorder="1" applyAlignment="1">
      <alignment vertical="center" wrapText="1"/>
    </xf>
    <xf numFmtId="167" fontId="3" fillId="0" borderId="2" xfId="0" applyNumberFormat="1" applyFont="1" applyBorder="1" applyAlignment="1">
      <alignment vertical="center"/>
    </xf>
    <xf numFmtId="0" fontId="2" fillId="0" borderId="16" xfId="0" applyFont="1" applyFill="1" applyBorder="1" applyAlignment="1">
      <alignment horizontal="center" vertical="center" wrapText="1"/>
    </xf>
    <xf numFmtId="0" fontId="3" fillId="0" borderId="1" xfId="3" applyNumberFormat="1" applyFont="1" applyFill="1" applyBorder="1" applyAlignment="1">
      <alignment horizontal="center" vertical="center" wrapText="1"/>
    </xf>
    <xf numFmtId="0" fontId="3" fillId="0" borderId="2" xfId="0" applyNumberFormat="1" applyFont="1" applyBorder="1" applyAlignment="1">
      <alignment vertical="center"/>
    </xf>
    <xf numFmtId="0" fontId="15" fillId="0" borderId="1" xfId="3" applyNumberFormat="1" applyFont="1" applyFill="1" applyBorder="1" applyAlignment="1">
      <alignment horizontal="center" vertical="center" wrapText="1"/>
    </xf>
    <xf numFmtId="0" fontId="3" fillId="0" borderId="2" xfId="0" applyFont="1" applyBorder="1" applyAlignment="1">
      <alignment vertical="center"/>
    </xf>
    <xf numFmtId="0" fontId="2" fillId="0" borderId="20" xfId="0" applyFont="1" applyBorder="1" applyAlignment="1">
      <alignment vertical="top" wrapText="1"/>
    </xf>
    <xf numFmtId="0" fontId="2" fillId="0" borderId="16" xfId="0" applyFont="1" applyBorder="1" applyAlignment="1">
      <alignment horizontal="center" vertical="center" wrapText="1"/>
    </xf>
    <xf numFmtId="0" fontId="26" fillId="0" borderId="17" xfId="0" applyFont="1" applyBorder="1" applyAlignment="1">
      <alignment vertical="top" wrapText="1"/>
    </xf>
    <xf numFmtId="0" fontId="2" fillId="0" borderId="11" xfId="3" applyNumberFormat="1" applyFont="1" applyFill="1" applyBorder="1" applyAlignment="1">
      <alignment horizontal="left"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0" xfId="0" applyBorder="1" applyAlignment="1">
      <alignment horizontal="center" vertical="top" wrapText="1"/>
    </xf>
    <xf numFmtId="0" fontId="15" fillId="0" borderId="0" xfId="0" applyFont="1" applyBorder="1" applyAlignment="1">
      <alignment wrapText="1"/>
    </xf>
    <xf numFmtId="0" fontId="3" fillId="0" borderId="0" xfId="0" applyNumberFormat="1" applyFont="1" applyFill="1" applyBorder="1" applyAlignment="1">
      <alignment horizontal="center" vertical="center"/>
    </xf>
    <xf numFmtId="0" fontId="3" fillId="0" borderId="0" xfId="0" applyNumberFormat="1" applyFont="1" applyBorder="1" applyAlignment="1">
      <alignment vertical="center"/>
    </xf>
    <xf numFmtId="167" fontId="3" fillId="0" borderId="0" xfId="0" applyNumberFormat="1" applyFont="1" applyBorder="1" applyAlignment="1">
      <alignment vertical="center"/>
    </xf>
    <xf numFmtId="0" fontId="25" fillId="0" borderId="0" xfId="0" applyNumberFormat="1" applyFont="1" applyBorder="1" applyAlignment="1">
      <alignment vertical="center"/>
    </xf>
    <xf numFmtId="0" fontId="27" fillId="0" borderId="0" xfId="0" applyNumberFormat="1" applyFont="1" applyBorder="1" applyAlignment="1">
      <alignment vertical="center"/>
    </xf>
    <xf numFmtId="0" fontId="16" fillId="0" borderId="14" xfId="0" applyFont="1" applyBorder="1"/>
    <xf numFmtId="0" fontId="17" fillId="0" borderId="0" xfId="0" applyFont="1" applyBorder="1"/>
    <xf numFmtId="0" fontId="17" fillId="0" borderId="15" xfId="0" applyFont="1" applyBorder="1"/>
    <xf numFmtId="0" fontId="16" fillId="0" borderId="21" xfId="0" applyFont="1" applyBorder="1"/>
    <xf numFmtId="0" fontId="17" fillId="0" borderId="22" xfId="0" applyFont="1" applyBorder="1"/>
    <xf numFmtId="0" fontId="17" fillId="0" borderId="23" xfId="0" applyFont="1" applyBorder="1"/>
    <xf numFmtId="0" fontId="2" fillId="0" borderId="2" xfId="0" applyFont="1" applyBorder="1" applyAlignment="1">
      <alignment horizontal="center"/>
    </xf>
    <xf numFmtId="0" fontId="15" fillId="0" borderId="2" xfId="0" applyFont="1" applyBorder="1" applyAlignment="1">
      <alignment horizontal="center" wrapText="1"/>
    </xf>
    <xf numFmtId="0" fontId="15" fillId="0" borderId="2" xfId="0" applyFont="1" applyBorder="1" applyAlignment="1">
      <alignment horizontal="center"/>
    </xf>
    <xf numFmtId="0" fontId="19" fillId="0" borderId="0" xfId="0" applyFont="1" applyAlignment="1">
      <alignment horizontal="center" wrapText="1"/>
    </xf>
    <xf numFmtId="0" fontId="19" fillId="0" borderId="0" xfId="0" applyFont="1" applyAlignment="1">
      <alignment horizontal="center" vertical="top" wrapText="1"/>
    </xf>
    <xf numFmtId="0" fontId="3" fillId="0" borderId="11" xfId="58" applyFont="1" applyFill="1" applyBorder="1" applyAlignment="1">
      <alignment horizontal="left" vertical="center" wrapText="1"/>
    </xf>
    <xf numFmtId="0" fontId="3" fillId="0" borderId="12" xfId="58" applyFont="1" applyFill="1" applyBorder="1" applyAlignment="1">
      <alignment horizontal="left" vertical="center" wrapText="1"/>
    </xf>
    <xf numFmtId="0" fontId="3" fillId="0" borderId="13" xfId="58"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58" applyFont="1" applyFill="1" applyBorder="1" applyAlignment="1">
      <alignment horizontal="center" vertical="center" wrapText="1"/>
    </xf>
    <xf numFmtId="0" fontId="2" fillId="0" borderId="28"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2" fillId="0" borderId="2" xfId="3" applyFont="1" applyFill="1" applyBorder="1" applyAlignment="1">
      <alignment horizontal="center" vertical="center"/>
    </xf>
    <xf numFmtId="0" fontId="2" fillId="0" borderId="6" xfId="3" applyFont="1" applyFill="1" applyBorder="1" applyAlignment="1">
      <alignment horizontal="center" vertical="center" wrapText="1"/>
    </xf>
    <xf numFmtId="0" fontId="2" fillId="0" borderId="28"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1" xfId="3" applyFont="1" applyFill="1" applyBorder="1" applyAlignment="1">
      <alignment horizontal="left" vertical="top" wrapText="1"/>
    </xf>
    <xf numFmtId="0" fontId="2" fillId="0" borderId="3" xfId="3" applyFont="1" applyFill="1" applyBorder="1" applyAlignment="1">
      <alignment horizontal="left" vertical="top" wrapText="1"/>
    </xf>
    <xf numFmtId="0" fontId="2" fillId="0" borderId="24" xfId="3" applyFont="1" applyFill="1" applyBorder="1" applyAlignment="1">
      <alignment horizontal="left" vertical="top" wrapText="1"/>
    </xf>
    <xf numFmtId="0" fontId="2" fillId="0" borderId="1" xfId="3" applyFont="1" applyFill="1" applyBorder="1" applyAlignment="1">
      <alignment horizontal="center" vertical="top" wrapText="1"/>
    </xf>
    <xf numFmtId="0" fontId="2" fillId="0" borderId="3" xfId="3" applyFont="1" applyFill="1" applyBorder="1" applyAlignment="1">
      <alignment horizontal="center" vertical="top" wrapText="1"/>
    </xf>
    <xf numFmtId="0" fontId="2" fillId="0" borderId="24" xfId="3" applyFont="1" applyFill="1" applyBorder="1" applyAlignment="1">
      <alignment horizontal="center" vertical="top" wrapText="1"/>
    </xf>
    <xf numFmtId="0" fontId="2" fillId="0" borderId="11" xfId="107" applyNumberFormat="1" applyFont="1" applyFill="1" applyBorder="1" applyAlignment="1">
      <alignment horizontal="left" vertical="top" wrapText="1"/>
    </xf>
    <xf numFmtId="0" fontId="2" fillId="0" borderId="12" xfId="107" applyNumberFormat="1" applyFont="1" applyFill="1" applyBorder="1" applyAlignment="1">
      <alignment horizontal="left" vertical="top" wrapText="1"/>
    </xf>
    <xf numFmtId="0" fontId="2" fillId="0" borderId="13" xfId="107" applyNumberFormat="1" applyFont="1" applyFill="1" applyBorder="1" applyAlignment="1">
      <alignment horizontal="left" vertical="top" wrapText="1"/>
    </xf>
    <xf numFmtId="0" fontId="2" fillId="0" borderId="14" xfId="107" applyNumberFormat="1" applyFont="1" applyFill="1" applyBorder="1" applyAlignment="1">
      <alignment horizontal="left" vertical="top" wrapText="1"/>
    </xf>
    <xf numFmtId="0" fontId="2" fillId="0" borderId="0" xfId="107" applyNumberFormat="1" applyFont="1" applyFill="1" applyBorder="1" applyAlignment="1">
      <alignment horizontal="left" vertical="top" wrapText="1"/>
    </xf>
    <xf numFmtId="0" fontId="2" fillId="0" borderId="15" xfId="107" applyNumberFormat="1" applyFont="1" applyFill="1" applyBorder="1" applyAlignment="1">
      <alignment horizontal="left" vertical="top" wrapText="1"/>
    </xf>
    <xf numFmtId="0" fontId="2" fillId="0" borderId="8" xfId="107" applyNumberFormat="1" applyFont="1" applyFill="1" applyBorder="1" applyAlignment="1">
      <alignment horizontal="left" vertical="top" wrapText="1"/>
    </xf>
    <xf numFmtId="0" fontId="2" fillId="0" borderId="9" xfId="107" applyNumberFormat="1" applyFont="1" applyFill="1" applyBorder="1" applyAlignment="1">
      <alignment horizontal="left" vertical="top" wrapText="1"/>
    </xf>
    <xf numFmtId="0" fontId="2" fillId="0" borderId="10" xfId="107" applyNumberFormat="1" applyFont="1" applyFill="1" applyBorder="1" applyAlignment="1">
      <alignment horizontal="left" vertical="top" wrapText="1"/>
    </xf>
    <xf numFmtId="0" fontId="2" fillId="0" borderId="27" xfId="3" applyFont="1" applyFill="1" applyBorder="1" applyAlignment="1">
      <alignment horizontal="center" vertical="top" wrapText="1"/>
    </xf>
    <xf numFmtId="0" fontId="2" fillId="0" borderId="4" xfId="3" applyFont="1" applyFill="1" applyBorder="1" applyAlignment="1">
      <alignment horizontal="center" vertical="top" wrapText="1"/>
    </xf>
    <xf numFmtId="0" fontId="3" fillId="0" borderId="1" xfId="3" applyFont="1" applyFill="1" applyBorder="1" applyAlignment="1">
      <alignment horizontal="center" vertical="top" wrapText="1"/>
    </xf>
    <xf numFmtId="0" fontId="3" fillId="0" borderId="3" xfId="3" applyFont="1" applyFill="1" applyBorder="1" applyAlignment="1">
      <alignment horizontal="center" vertical="top" wrapText="1"/>
    </xf>
    <xf numFmtId="0" fontId="3" fillId="0" borderId="4" xfId="3" applyFont="1" applyFill="1" applyBorder="1" applyAlignment="1">
      <alignment horizontal="center" vertical="top" wrapText="1"/>
    </xf>
    <xf numFmtId="2" fontId="7" fillId="0" borderId="1" xfId="3" applyNumberFormat="1" applyFont="1" applyFill="1" applyBorder="1" applyAlignment="1">
      <alignment horizontal="center" vertical="top"/>
    </xf>
    <xf numFmtId="2" fontId="7" fillId="0" borderId="3" xfId="3" applyNumberFormat="1" applyFont="1" applyFill="1" applyBorder="1" applyAlignment="1">
      <alignment horizontal="center" vertical="top"/>
    </xf>
    <xf numFmtId="2" fontId="7" fillId="0" borderId="24" xfId="3" applyNumberFormat="1" applyFont="1" applyFill="1" applyBorder="1" applyAlignment="1">
      <alignment horizontal="center" vertical="top"/>
    </xf>
    <xf numFmtId="0" fontId="7" fillId="0" borderId="1" xfId="3" applyFont="1" applyFill="1" applyBorder="1" applyAlignment="1">
      <alignment horizontal="center" vertical="top"/>
    </xf>
    <xf numFmtId="0" fontId="7" fillId="0" borderId="3" xfId="3" applyFont="1" applyFill="1" applyBorder="1" applyAlignment="1">
      <alignment horizontal="center" vertical="top"/>
    </xf>
    <xf numFmtId="0" fontId="2" fillId="0" borderId="25" xfId="58" applyFont="1" applyFill="1" applyBorder="1" applyAlignment="1">
      <alignment horizontal="center" vertical="center" wrapText="1"/>
    </xf>
    <xf numFmtId="0" fontId="2" fillId="0" borderId="26" xfId="58" applyFont="1" applyFill="1" applyBorder="1" applyAlignment="1">
      <alignment horizontal="center" vertical="center" wrapText="1"/>
    </xf>
    <xf numFmtId="0" fontId="2" fillId="0" borderId="7" xfId="58" applyFont="1" applyFill="1" applyBorder="1" applyAlignment="1">
      <alignment horizontal="center" vertical="center" wrapText="1"/>
    </xf>
    <xf numFmtId="0" fontId="24" fillId="0" borderId="27" xfId="3" applyFont="1" applyFill="1" applyBorder="1" applyAlignment="1">
      <alignment horizontal="center" vertical="top" wrapText="1"/>
    </xf>
    <xf numFmtId="0" fontId="24" fillId="0" borderId="3" xfId="3" applyFont="1" applyFill="1" applyBorder="1" applyAlignment="1">
      <alignment horizontal="center" vertical="top" wrapText="1"/>
    </xf>
    <xf numFmtId="0" fontId="24" fillId="0" borderId="4" xfId="3" applyFont="1" applyFill="1" applyBorder="1" applyAlignment="1">
      <alignment horizontal="center" vertical="top" wrapText="1"/>
    </xf>
    <xf numFmtId="0" fontId="3" fillId="0" borderId="24" xfId="3" applyFont="1" applyFill="1" applyBorder="1" applyAlignment="1">
      <alignment horizontal="center" vertical="top" wrapText="1"/>
    </xf>
    <xf numFmtId="0" fontId="2" fillId="0" borderId="8" xfId="58" applyFont="1" applyFill="1" applyBorder="1" applyAlignment="1">
      <alignment horizontal="center" vertical="center" wrapText="1"/>
    </xf>
    <xf numFmtId="0" fontId="2" fillId="0" borderId="9" xfId="58" applyFont="1" applyFill="1" applyBorder="1" applyAlignment="1">
      <alignment horizontal="center" vertical="center" wrapText="1"/>
    </xf>
    <xf numFmtId="0" fontId="2" fillId="0" borderId="10" xfId="58" applyFont="1" applyFill="1" applyBorder="1" applyAlignment="1">
      <alignment horizontal="center" vertical="center" wrapText="1"/>
    </xf>
    <xf numFmtId="0" fontId="2" fillId="0" borderId="21" xfId="107" applyNumberFormat="1" applyFont="1" applyFill="1" applyBorder="1" applyAlignment="1">
      <alignment horizontal="left" vertical="top" wrapText="1"/>
    </xf>
    <xf numFmtId="0" fontId="2" fillId="0" borderId="22" xfId="107" applyNumberFormat="1" applyFont="1" applyFill="1" applyBorder="1" applyAlignment="1">
      <alignment horizontal="left" vertical="top" wrapText="1"/>
    </xf>
    <xf numFmtId="0" fontId="2" fillId="0" borderId="23" xfId="107" applyNumberFormat="1" applyFont="1" applyFill="1" applyBorder="1" applyAlignment="1">
      <alignment horizontal="left" vertical="top" wrapText="1"/>
    </xf>
    <xf numFmtId="0" fontId="24" fillId="0" borderId="1" xfId="3" applyFont="1" applyFill="1" applyBorder="1" applyAlignment="1">
      <alignment horizontal="center" vertical="top" wrapText="1"/>
    </xf>
    <xf numFmtId="0" fontId="24" fillId="0" borderId="24" xfId="3" applyFont="1" applyFill="1" applyBorder="1" applyAlignment="1">
      <alignment horizontal="center" vertical="top" wrapText="1"/>
    </xf>
    <xf numFmtId="2" fontId="7" fillId="0" borderId="27" xfId="3" applyNumberFormat="1" applyFont="1" applyFill="1" applyBorder="1" applyAlignment="1">
      <alignment horizontal="center" vertical="top"/>
    </xf>
    <xf numFmtId="165" fontId="15" fillId="0" borderId="1" xfId="0" applyNumberFormat="1" applyFont="1" applyBorder="1" applyAlignment="1">
      <alignment horizontal="center" vertical="top"/>
    </xf>
    <xf numFmtId="165" fontId="15" fillId="0" borderId="3" xfId="0" applyNumberFormat="1" applyFont="1" applyBorder="1" applyAlignment="1">
      <alignment horizontal="center" vertical="top"/>
    </xf>
    <xf numFmtId="165" fontId="15" fillId="0" borderId="4" xfId="0" applyNumberFormat="1" applyFont="1" applyBorder="1" applyAlignment="1">
      <alignment horizontal="center" vertical="top"/>
    </xf>
    <xf numFmtId="0" fontId="15" fillId="0" borderId="11" xfId="0" applyFont="1" applyBorder="1" applyAlignment="1">
      <alignment horizont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21" xfId="0" applyFont="1" applyBorder="1" applyAlignment="1">
      <alignment horizontal="center"/>
    </xf>
    <xf numFmtId="0" fontId="15" fillId="0" borderId="22" xfId="0" applyFont="1" applyBorder="1" applyAlignment="1">
      <alignment horizontal="center"/>
    </xf>
    <xf numFmtId="0" fontId="15" fillId="0" borderId="23" xfId="0" applyFont="1" applyBorder="1" applyAlignment="1">
      <alignment horizontal="center"/>
    </xf>
    <xf numFmtId="0" fontId="2" fillId="0" borderId="11" xfId="58" applyFont="1" applyFill="1" applyBorder="1" applyAlignment="1">
      <alignment horizontal="center" vertical="center" wrapText="1"/>
    </xf>
    <xf numFmtId="0" fontId="15"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2" fontId="15" fillId="0" borderId="3" xfId="0" applyNumberFormat="1" applyFont="1" applyBorder="1" applyAlignment="1">
      <alignment horizontal="center" vertical="top"/>
    </xf>
    <xf numFmtId="2" fontId="15" fillId="0" borderId="4" xfId="0" applyNumberFormat="1" applyFont="1" applyBorder="1" applyAlignment="1">
      <alignment horizontal="center" vertical="top"/>
    </xf>
    <xf numFmtId="0" fontId="15" fillId="0" borderId="1" xfId="0" applyFont="1" applyBorder="1" applyAlignment="1">
      <alignment horizontal="center" vertical="top"/>
    </xf>
    <xf numFmtId="0" fontId="15" fillId="0" borderId="3" xfId="0" applyFont="1" applyBorder="1" applyAlignment="1">
      <alignment horizontal="center" vertical="top"/>
    </xf>
    <xf numFmtId="0" fontId="15" fillId="0" borderId="4" xfId="0" applyFont="1" applyBorder="1" applyAlignment="1">
      <alignment horizontal="center" vertical="top"/>
    </xf>
    <xf numFmtId="2" fontId="15" fillId="0" borderId="27" xfId="0" applyNumberFormat="1" applyFont="1" applyBorder="1" applyAlignment="1">
      <alignment horizontal="center" vertical="top"/>
    </xf>
    <xf numFmtId="0" fontId="2" fillId="0" borderId="12" xfId="58" applyFont="1" applyFill="1" applyBorder="1" applyAlignment="1">
      <alignment horizontal="center" vertical="center" wrapText="1"/>
    </xf>
    <xf numFmtId="0" fontId="2" fillId="0" borderId="13" xfId="58" applyFont="1" applyFill="1" applyBorder="1" applyAlignment="1">
      <alignment horizontal="center" vertical="center" wrapText="1"/>
    </xf>
    <xf numFmtId="0" fontId="7" fillId="0" borderId="4" xfId="3" applyFont="1" applyFill="1" applyBorder="1" applyAlignment="1">
      <alignment horizontal="center" vertical="top"/>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3" xfId="0" applyFont="1" applyFill="1" applyBorder="1" applyAlignment="1">
      <alignment horizontal="center" vertical="top"/>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0" xfId="0" applyBorder="1" applyAlignment="1">
      <alignment horizontal="left" vertical="top" wrapText="1"/>
    </xf>
    <xf numFmtId="0" fontId="0" fillId="0" borderId="15" xfId="0" applyBorder="1" applyAlignment="1">
      <alignment horizontal="left" vertical="top" wrapText="1"/>
    </xf>
    <xf numFmtId="0" fontId="1" fillId="0" borderId="14" xfId="0" applyNumberFormat="1" applyFont="1" applyBorder="1" applyAlignment="1">
      <alignment horizontal="left" vertical="top" wrapText="1"/>
    </xf>
    <xf numFmtId="0" fontId="1" fillId="0" borderId="0" xfId="0" applyNumberFormat="1" applyFont="1" applyBorder="1" applyAlignment="1">
      <alignment horizontal="left" vertical="top" wrapText="1"/>
    </xf>
    <xf numFmtId="0" fontId="1" fillId="0" borderId="15" xfId="0" applyNumberFormat="1" applyFont="1" applyBorder="1" applyAlignment="1">
      <alignment horizontal="left" vertical="top" wrapText="1"/>
    </xf>
    <xf numFmtId="0" fontId="9" fillId="0" borderId="0" xfId="0" applyFont="1" applyAlignment="1">
      <alignment horizontal="center"/>
    </xf>
    <xf numFmtId="0" fontId="1" fillId="0" borderId="2" xfId="3" applyFont="1" applyBorder="1" applyAlignment="1">
      <alignment horizontal="center" vertical="center" wrapText="1"/>
    </xf>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2" fillId="2" borderId="6" xfId="3" applyFont="1" applyFill="1" applyBorder="1" applyAlignment="1">
      <alignment horizontal="center" vertical="center"/>
    </xf>
    <xf numFmtId="0" fontId="2" fillId="2" borderId="28" xfId="3" applyFont="1" applyFill="1" applyBorder="1" applyAlignment="1">
      <alignment horizontal="center" vertical="center"/>
    </xf>
    <xf numFmtId="0" fontId="2" fillId="2" borderId="5" xfId="3" applyFont="1" applyFill="1" applyBorder="1" applyAlignment="1">
      <alignment horizontal="center" vertical="center"/>
    </xf>
    <xf numFmtId="0" fontId="2" fillId="3" borderId="1" xfId="3" applyFont="1" applyFill="1" applyBorder="1" applyAlignment="1">
      <alignment horizontal="center" vertical="center"/>
    </xf>
    <xf numFmtId="0" fontId="2" fillId="3" borderId="4" xfId="3" applyFont="1" applyFill="1" applyBorder="1" applyAlignment="1">
      <alignment horizontal="center" vertical="center"/>
    </xf>
    <xf numFmtId="0" fontId="1" fillId="0" borderId="6" xfId="3" applyFont="1" applyBorder="1" applyAlignment="1">
      <alignment horizontal="center" vertical="center"/>
    </xf>
    <xf numFmtId="0" fontId="1" fillId="0" borderId="5" xfId="3" applyFont="1" applyBorder="1" applyAlignment="1">
      <alignment horizontal="center" vertical="center"/>
    </xf>
    <xf numFmtId="0" fontId="1" fillId="3" borderId="1" xfId="3" applyFont="1" applyFill="1" applyBorder="1" applyAlignment="1">
      <alignment horizontal="center" vertical="center"/>
    </xf>
    <xf numFmtId="0" fontId="1" fillId="3" borderId="3" xfId="3" applyFont="1" applyFill="1" applyBorder="1" applyAlignment="1">
      <alignment horizontal="center" vertical="center"/>
    </xf>
    <xf numFmtId="0" fontId="1" fillId="3" borderId="4" xfId="3" applyFont="1" applyFill="1" applyBorder="1" applyAlignment="1">
      <alignment horizontal="center" vertical="center"/>
    </xf>
    <xf numFmtId="0" fontId="2" fillId="3" borderId="1"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164" fontId="2" fillId="0" borderId="1" xfId="107" applyNumberFormat="1" applyFont="1" applyFill="1" applyBorder="1" applyAlignment="1">
      <alignment horizontal="center" vertical="center" wrapText="1"/>
    </xf>
    <xf numFmtId="164" fontId="2" fillId="0" borderId="3" xfId="107" applyNumberFormat="1" applyFont="1" applyFill="1" applyBorder="1" applyAlignment="1">
      <alignment horizontal="center" vertical="center" wrapText="1"/>
    </xf>
    <xf numFmtId="164" fontId="2" fillId="0" borderId="4" xfId="107"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165" fontId="5" fillId="0" borderId="1" xfId="3" applyNumberFormat="1" applyFont="1" applyFill="1" applyBorder="1" applyAlignment="1">
      <alignment horizontal="left" vertical="top" wrapText="1"/>
    </xf>
    <xf numFmtId="165" fontId="5" fillId="0" borderId="3" xfId="3" applyNumberFormat="1" applyFont="1" applyFill="1" applyBorder="1" applyAlignment="1">
      <alignment horizontal="left" vertical="top" wrapText="1"/>
    </xf>
    <xf numFmtId="165" fontId="5" fillId="0" borderId="4" xfId="3" applyNumberFormat="1" applyFont="1" applyFill="1" applyBorder="1" applyAlignment="1">
      <alignment horizontal="left" vertical="top" wrapText="1"/>
    </xf>
    <xf numFmtId="0" fontId="2" fillId="0" borderId="1"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cellXfs>
  <cellStyles count="113">
    <cellStyle name="Гиперссылка" xfId="1" builtinId="8"/>
    <cellStyle name="Обычный" xfId="0" builtinId="0"/>
    <cellStyle name="Обычный 2" xfId="2"/>
    <cellStyle name="Обычный 2 2" xfId="3"/>
    <cellStyle name="Обычный 2 2 10" xfId="4"/>
    <cellStyle name="Обычный 2 2 11" xfId="5"/>
    <cellStyle name="Обычный 2 2 2" xfId="6"/>
    <cellStyle name="Обычный 2 2 2 2" xfId="7"/>
    <cellStyle name="Обычный 2 2 2 2 2" xfId="8"/>
    <cellStyle name="Обычный 2 2 2 2 3" xfId="9"/>
    <cellStyle name="Обычный 2 2 2 2 4" xfId="10"/>
    <cellStyle name="Обычный 2 2 2 2 5" xfId="11"/>
    <cellStyle name="Обычный 2 2 2 2 6" xfId="12"/>
    <cellStyle name="Обычный 2 2 2 3" xfId="13"/>
    <cellStyle name="Обычный 2 2 2 4" xfId="14"/>
    <cellStyle name="Обычный 2 2 2 5" xfId="15"/>
    <cellStyle name="Обычный 2 2 2 6" xfId="16"/>
    <cellStyle name="Обычный 2 2 2 7" xfId="17"/>
    <cellStyle name="Обычный 2 2 3" xfId="18"/>
    <cellStyle name="Обычный 2 2 3 2" xfId="19"/>
    <cellStyle name="Обычный 2 2 3 2 2" xfId="20"/>
    <cellStyle name="Обычный 2 2 3 2 3" xfId="21"/>
    <cellStyle name="Обычный 2 2 3 2 4" xfId="22"/>
    <cellStyle name="Обычный 2 2 3 2 5" xfId="23"/>
    <cellStyle name="Обычный 2 2 3 2 6" xfId="24"/>
    <cellStyle name="Обычный 2 2 3 3" xfId="25"/>
    <cellStyle name="Обычный 2 2 3 4" xfId="26"/>
    <cellStyle name="Обычный 2 2 3 5" xfId="27"/>
    <cellStyle name="Обычный 2 2 3 6" xfId="28"/>
    <cellStyle name="Обычный 2 2 3 7" xfId="29"/>
    <cellStyle name="Обычный 2 2 4" xfId="30"/>
    <cellStyle name="Обычный 2 2 4 2" xfId="31"/>
    <cellStyle name="Обычный 2 2 4 2 2" xfId="32"/>
    <cellStyle name="Обычный 2 2 4 2 3" xfId="33"/>
    <cellStyle name="Обычный 2 2 4 2 4" xfId="34"/>
    <cellStyle name="Обычный 2 2 4 2 5" xfId="35"/>
    <cellStyle name="Обычный 2 2 4 2 6" xfId="36"/>
    <cellStyle name="Обычный 2 2 4 3" xfId="37"/>
    <cellStyle name="Обычный 2 2 4 4" xfId="38"/>
    <cellStyle name="Обычный 2 2 4 5" xfId="39"/>
    <cellStyle name="Обычный 2 2 4 6" xfId="40"/>
    <cellStyle name="Обычный 2 2 4 7" xfId="41"/>
    <cellStyle name="Обычный 2 2 5" xfId="42"/>
    <cellStyle name="Обычный 2 2 5 2" xfId="43"/>
    <cellStyle name="Обычный 2 2 5 3" xfId="44"/>
    <cellStyle name="Обычный 2 2 5 4" xfId="45"/>
    <cellStyle name="Обычный 2 2 5 5" xfId="46"/>
    <cellStyle name="Обычный 2 2 5 6" xfId="47"/>
    <cellStyle name="Обычный 2 2 6" xfId="48"/>
    <cellStyle name="Обычный 2 2 6 2" xfId="49"/>
    <cellStyle name="Обычный 2 2 6 3" xfId="50"/>
    <cellStyle name="Обычный 2 2 6 4" xfId="51"/>
    <cellStyle name="Обычный 2 2 6 5" xfId="52"/>
    <cellStyle name="Обычный 2 2 6 6" xfId="53"/>
    <cellStyle name="Обычный 2 2 7" xfId="54"/>
    <cellStyle name="Обычный 2 2 7 2" xfId="55"/>
    <cellStyle name="Обычный 2 2 8" xfId="56"/>
    <cellStyle name="Обычный 2 2 9" xfId="57"/>
    <cellStyle name="Обычный 2 2_30-ра" xfId="58"/>
    <cellStyle name="Обычный 3" xfId="59"/>
    <cellStyle name="Обычный 4" xfId="60"/>
    <cellStyle name="Обычный 4 10" xfId="61"/>
    <cellStyle name="Обычный 4 2" xfId="62"/>
    <cellStyle name="Обычный 4 2 2" xfId="63"/>
    <cellStyle name="Обычный 4 2 2 2" xfId="64"/>
    <cellStyle name="Обычный 4 2 2 3" xfId="65"/>
    <cellStyle name="Обычный 4 2 2 4" xfId="66"/>
    <cellStyle name="Обычный 4 2 2 5" xfId="67"/>
    <cellStyle name="Обычный 4 2 2 6" xfId="68"/>
    <cellStyle name="Обычный 4 2 3" xfId="69"/>
    <cellStyle name="Обычный 4 2 4" xfId="70"/>
    <cellStyle name="Обычный 4 2 5" xfId="71"/>
    <cellStyle name="Обычный 4 2 6" xfId="72"/>
    <cellStyle name="Обычный 4 2 7" xfId="73"/>
    <cellStyle name="Обычный 4 3" xfId="74"/>
    <cellStyle name="Обычный 4 3 2" xfId="75"/>
    <cellStyle name="Обычный 4 3 2 2" xfId="76"/>
    <cellStyle name="Обычный 4 3 2 3" xfId="77"/>
    <cellStyle name="Обычный 4 3 2 4" xfId="78"/>
    <cellStyle name="Обычный 4 3 2 5" xfId="79"/>
    <cellStyle name="Обычный 4 3 2 6" xfId="80"/>
    <cellStyle name="Обычный 4 3 3" xfId="81"/>
    <cellStyle name="Обычный 4 3 4" xfId="82"/>
    <cellStyle name="Обычный 4 3 5" xfId="83"/>
    <cellStyle name="Обычный 4 3 6" xfId="84"/>
    <cellStyle name="Обычный 4 3 7" xfId="85"/>
    <cellStyle name="Обычный 4 4" xfId="86"/>
    <cellStyle name="Обычный 4 4 2" xfId="87"/>
    <cellStyle name="Обычный 4 4 3" xfId="88"/>
    <cellStyle name="Обычный 4 4 4" xfId="89"/>
    <cellStyle name="Обычный 4 4 5" xfId="90"/>
    <cellStyle name="Обычный 4 4 6" xfId="91"/>
    <cellStyle name="Обычный 4 5" xfId="92"/>
    <cellStyle name="Обычный 4 5 2" xfId="93"/>
    <cellStyle name="Обычный 4 5 3" xfId="94"/>
    <cellStyle name="Обычный 4 5 4" xfId="95"/>
    <cellStyle name="Обычный 4 5 5" xfId="96"/>
    <cellStyle name="Обычный 4 5 6" xfId="97"/>
    <cellStyle name="Обычный 4 6" xfId="98"/>
    <cellStyle name="Обычный 4 7" xfId="99"/>
    <cellStyle name="Обычный 4 8" xfId="100"/>
    <cellStyle name="Обычный 4 9" xfId="101"/>
    <cellStyle name="Процентный 2" xfId="102"/>
    <cellStyle name="Процентный 2 2" xfId="103"/>
    <cellStyle name="Процентный 3" xfId="104"/>
    <cellStyle name="Процентный 4" xfId="105"/>
    <cellStyle name="Финансовый 2" xfId="106"/>
    <cellStyle name="Финансовый 2 2" xfId="107"/>
    <cellStyle name="Финансовый 3" xfId="108"/>
    <cellStyle name="Финансовый 3 2" xfId="109"/>
    <cellStyle name="Финансовый 4" xfId="110"/>
    <cellStyle name="Финансовый 5" xfId="111"/>
    <cellStyle name="Финансовый 6" xfId="11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E20"/>
  <sheetViews>
    <sheetView view="pageBreakPreview" zoomScale="60" zoomScaleNormal="100" workbookViewId="0">
      <selection activeCell="C11" sqref="C11"/>
    </sheetView>
  </sheetViews>
  <sheetFormatPr defaultRowHeight="15"/>
  <cols>
    <col min="1" max="1" width="9.140625" style="39"/>
    <col min="2" max="2" width="34" style="39" customWidth="1"/>
    <col min="3" max="3" width="16.85546875" style="39" customWidth="1"/>
    <col min="4" max="4" width="22.5703125" style="39" customWidth="1"/>
    <col min="5" max="5" width="18.7109375" style="39" customWidth="1"/>
    <col min="6" max="16384" width="9.140625" style="39"/>
  </cols>
  <sheetData>
    <row r="2" spans="1:5" ht="58.5" customHeight="1">
      <c r="A2" s="176" t="s">
        <v>153</v>
      </c>
      <c r="B2" s="176"/>
      <c r="C2" s="176"/>
      <c r="D2" s="176"/>
      <c r="E2" s="176"/>
    </row>
    <row r="3" spans="1:5" ht="15.75">
      <c r="A3" s="175"/>
      <c r="B3" s="174" t="s">
        <v>161</v>
      </c>
      <c r="C3" s="173" t="s">
        <v>162</v>
      </c>
      <c r="D3" s="173"/>
      <c r="E3" s="173"/>
    </row>
    <row r="4" spans="1:5" ht="30">
      <c r="A4" s="175"/>
      <c r="B4" s="174"/>
      <c r="C4" s="36" t="s">
        <v>163</v>
      </c>
      <c r="D4" s="36" t="s">
        <v>199</v>
      </c>
      <c r="E4" s="35" t="s">
        <v>164</v>
      </c>
    </row>
    <row r="5" spans="1:5" ht="101.25" customHeight="1">
      <c r="A5" s="36">
        <v>1</v>
      </c>
      <c r="B5" s="35" t="s">
        <v>250</v>
      </c>
      <c r="C5" s="36">
        <v>171201</v>
      </c>
      <c r="D5" s="36">
        <v>126138</v>
      </c>
      <c r="E5" s="37">
        <f>D5/C5*100</f>
        <v>73.678307953808684</v>
      </c>
    </row>
    <row r="6" spans="1:5" ht="90" customHeight="1">
      <c r="A6" s="36">
        <v>2</v>
      </c>
      <c r="B6" s="35" t="s">
        <v>23</v>
      </c>
      <c r="C6" s="36">
        <v>72552</v>
      </c>
      <c r="D6" s="36">
        <v>75601</v>
      </c>
      <c r="E6" s="37">
        <f t="shared" ref="E6:E20" si="0">D6/C6*100</f>
        <v>104.20250303230787</v>
      </c>
    </row>
    <row r="7" spans="1:5" ht="75">
      <c r="A7" s="36">
        <v>3</v>
      </c>
      <c r="B7" s="35" t="s">
        <v>24</v>
      </c>
      <c r="C7" s="36">
        <v>314323.20000000001</v>
      </c>
      <c r="D7" s="36">
        <v>313119.2</v>
      </c>
      <c r="E7" s="37">
        <f t="shared" si="0"/>
        <v>99.616954777757414</v>
      </c>
    </row>
    <row r="8" spans="1:5" ht="90">
      <c r="A8" s="36">
        <v>4</v>
      </c>
      <c r="B8" s="35" t="s">
        <v>165</v>
      </c>
      <c r="C8" s="36">
        <v>77320</v>
      </c>
      <c r="D8" s="36">
        <v>9342</v>
      </c>
      <c r="E8" s="37">
        <f t="shared" si="0"/>
        <v>12.082255561303674</v>
      </c>
    </row>
    <row r="9" spans="1:5" ht="94.5" customHeight="1">
      <c r="A9" s="36">
        <v>5</v>
      </c>
      <c r="B9" s="35" t="s">
        <v>25</v>
      </c>
      <c r="C9" s="36">
        <v>18346.400000000001</v>
      </c>
      <c r="D9" s="36">
        <v>7000</v>
      </c>
      <c r="E9" s="37">
        <f t="shared" si="0"/>
        <v>38.154624340470065</v>
      </c>
    </row>
    <row r="10" spans="1:5" ht="90">
      <c r="A10" s="36">
        <v>6</v>
      </c>
      <c r="B10" s="35" t="s">
        <v>26</v>
      </c>
      <c r="C10" s="36">
        <v>64</v>
      </c>
      <c r="D10" s="36">
        <v>0</v>
      </c>
      <c r="E10" s="37"/>
    </row>
    <row r="11" spans="1:5" ht="90">
      <c r="A11" s="36">
        <v>7</v>
      </c>
      <c r="B11" s="35" t="s">
        <v>27</v>
      </c>
      <c r="C11" s="36">
        <v>50</v>
      </c>
      <c r="D11" s="36">
        <v>0</v>
      </c>
      <c r="E11" s="37">
        <f t="shared" si="0"/>
        <v>0</v>
      </c>
    </row>
    <row r="12" spans="1:5" ht="73.5" customHeight="1">
      <c r="A12" s="36">
        <v>8</v>
      </c>
      <c r="B12" s="35" t="s">
        <v>28</v>
      </c>
      <c r="C12" s="36">
        <v>24427.3</v>
      </c>
      <c r="D12" s="36">
        <v>24609.8</v>
      </c>
      <c r="E12" s="37">
        <f t="shared" si="0"/>
        <v>100.74711490831977</v>
      </c>
    </row>
    <row r="13" spans="1:5" ht="105">
      <c r="A13" s="36">
        <v>9</v>
      </c>
      <c r="B13" s="35" t="s">
        <v>166</v>
      </c>
      <c r="C13" s="36">
        <v>6790.7</v>
      </c>
      <c r="D13" s="36">
        <v>6558</v>
      </c>
      <c r="E13" s="37">
        <f t="shared" si="0"/>
        <v>96.573254598200492</v>
      </c>
    </row>
    <row r="14" spans="1:5" ht="108" customHeight="1">
      <c r="A14" s="36">
        <v>10</v>
      </c>
      <c r="B14" s="35" t="s">
        <v>29</v>
      </c>
      <c r="C14" s="36">
        <v>421.5</v>
      </c>
      <c r="D14" s="36">
        <v>557.70000000000005</v>
      </c>
      <c r="E14" s="37">
        <f t="shared" si="0"/>
        <v>132.31316725978647</v>
      </c>
    </row>
    <row r="15" spans="1:5" ht="96" customHeight="1">
      <c r="A15" s="36">
        <v>11</v>
      </c>
      <c r="B15" s="35" t="s">
        <v>20</v>
      </c>
      <c r="C15" s="36">
        <v>0</v>
      </c>
      <c r="D15" s="36">
        <v>0</v>
      </c>
      <c r="E15" s="37"/>
    </row>
    <row r="16" spans="1:5" ht="77.25" customHeight="1">
      <c r="A16" s="36">
        <v>12</v>
      </c>
      <c r="B16" s="35" t="s">
        <v>21</v>
      </c>
      <c r="C16" s="36">
        <v>53</v>
      </c>
      <c r="D16" s="36">
        <v>57.6</v>
      </c>
      <c r="E16" s="37">
        <f t="shared" si="0"/>
        <v>108.67924528301887</v>
      </c>
    </row>
    <row r="17" spans="1:5" ht="94.5" customHeight="1">
      <c r="A17" s="36">
        <v>13</v>
      </c>
      <c r="B17" s="35" t="s">
        <v>22</v>
      </c>
      <c r="C17" s="36">
        <v>21326</v>
      </c>
      <c r="D17" s="36">
        <v>21466</v>
      </c>
      <c r="E17" s="37">
        <f t="shared" si="0"/>
        <v>100.65647566350933</v>
      </c>
    </row>
    <row r="18" spans="1:5" ht="67.5" customHeight="1">
      <c r="A18" s="36">
        <v>14</v>
      </c>
      <c r="B18" s="35" t="s">
        <v>30</v>
      </c>
      <c r="C18" s="36">
        <v>91.6</v>
      </c>
      <c r="D18" s="36">
        <v>41.3</v>
      </c>
      <c r="E18" s="37">
        <f t="shared" si="0"/>
        <v>45.08733624454149</v>
      </c>
    </row>
    <row r="19" spans="1:5" ht="98.25" customHeight="1">
      <c r="A19" s="36">
        <v>15</v>
      </c>
      <c r="B19" s="35" t="s">
        <v>31</v>
      </c>
      <c r="C19" s="36">
        <v>4579.6000000000004</v>
      </c>
      <c r="D19" s="36">
        <v>3997</v>
      </c>
      <c r="E19" s="37">
        <f t="shared" si="0"/>
        <v>87.278364922700675</v>
      </c>
    </row>
    <row r="20" spans="1:5">
      <c r="A20" s="36"/>
      <c r="B20" s="36" t="s">
        <v>172</v>
      </c>
      <c r="C20" s="36">
        <f>SUM(C5:C19)</f>
        <v>711546.29999999993</v>
      </c>
      <c r="D20" s="36">
        <f>SUM(D5:D19)</f>
        <v>588487.6</v>
      </c>
      <c r="E20" s="37">
        <f t="shared" si="0"/>
        <v>82.705454304238529</v>
      </c>
    </row>
  </sheetData>
  <mergeCells count="4">
    <mergeCell ref="C3:E3"/>
    <mergeCell ref="B3:B4"/>
    <mergeCell ref="A3:A4"/>
    <mergeCell ref="A2:E2"/>
  </mergeCells>
  <phoneticPr fontId="14" type="noConversion"/>
  <pageMargins left="0.35433070866141736" right="0.35433070866141736" top="0.78740157480314965" bottom="0.78740157480314965"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3" tint="0.39997558519241921"/>
  </sheetPr>
  <dimension ref="A1:DZ222"/>
  <sheetViews>
    <sheetView tabSelected="1" view="pageBreakPreview" topLeftCell="D1" zoomScale="75" zoomScaleNormal="43" zoomScaleSheetLayoutView="75" workbookViewId="0">
      <selection activeCell="P214" sqref="P214:P218"/>
    </sheetView>
  </sheetViews>
  <sheetFormatPr defaultRowHeight="18.75" outlineLevelCol="1"/>
  <cols>
    <col min="1" max="1" width="7.28515625" style="38" customWidth="1"/>
    <col min="2" max="2" width="37.140625" style="39" customWidth="1"/>
    <col min="3" max="3" width="18.85546875" style="39" customWidth="1"/>
    <col min="4" max="4" width="18.7109375" style="39" customWidth="1"/>
    <col min="5" max="5" width="13.85546875" style="39" customWidth="1"/>
    <col min="6" max="6" width="11.85546875" style="39" customWidth="1"/>
    <col min="7" max="7" width="18.28515625" style="39" customWidth="1"/>
    <col min="8" max="8" width="17" style="39" customWidth="1"/>
    <col min="9" max="9" width="14" style="39" customWidth="1"/>
    <col min="10" max="10" width="15.85546875" style="39" customWidth="1"/>
    <col min="11" max="11" width="31.7109375" style="39" customWidth="1"/>
    <col min="12" max="12" width="11.140625" style="39" customWidth="1"/>
    <col min="13" max="13" width="10.85546875" style="39" customWidth="1"/>
    <col min="14" max="14" width="20.140625" style="39" customWidth="1"/>
    <col min="15" max="15" width="21.28515625" style="39" customWidth="1"/>
    <col min="16" max="16" width="35.7109375" style="39" customWidth="1"/>
    <col min="17" max="17" width="16.5703125" style="39" customWidth="1"/>
    <col min="18" max="18" width="9.140625" style="39"/>
    <col min="19" max="19" width="9.5703125" style="39" hidden="1" customWidth="1" outlineLevel="1"/>
    <col min="20" max="20" width="9.140625" style="39" collapsed="1"/>
    <col min="21" max="16384" width="9.140625" style="39"/>
  </cols>
  <sheetData>
    <row r="1" spans="1:130" ht="23.45" customHeight="1">
      <c r="C1" s="40"/>
      <c r="D1" s="40"/>
      <c r="F1" s="41"/>
      <c r="M1" s="42"/>
    </row>
    <row r="2" spans="1:130" s="43" customFormat="1" ht="40.5" customHeight="1">
      <c r="A2" s="177" t="s">
        <v>144</v>
      </c>
      <c r="B2" s="177"/>
      <c r="C2" s="177"/>
      <c r="D2" s="177"/>
      <c r="E2" s="177"/>
      <c r="F2" s="177"/>
      <c r="G2" s="177"/>
      <c r="H2" s="177"/>
      <c r="I2" s="177"/>
      <c r="J2" s="177"/>
      <c r="K2" s="177"/>
      <c r="L2" s="177"/>
      <c r="M2" s="177"/>
      <c r="N2" s="177"/>
      <c r="O2" s="177"/>
      <c r="P2" s="177"/>
    </row>
    <row r="3" spans="1:130" s="43" customFormat="1" ht="23.45" customHeight="1"/>
    <row r="4" spans="1:130" s="45" customFormat="1" ht="57" customHeight="1">
      <c r="A4" s="181" t="s">
        <v>183</v>
      </c>
      <c r="B4" s="181" t="s">
        <v>219</v>
      </c>
      <c r="C4" s="182" t="s">
        <v>150</v>
      </c>
      <c r="D4" s="183"/>
      <c r="E4" s="184"/>
      <c r="F4" s="186" t="s">
        <v>231</v>
      </c>
      <c r="G4" s="187"/>
      <c r="H4" s="187"/>
      <c r="I4" s="187"/>
      <c r="J4" s="188"/>
      <c r="K4" s="185" t="s">
        <v>236</v>
      </c>
      <c r="L4" s="185"/>
      <c r="M4" s="185"/>
      <c r="N4" s="185"/>
      <c r="O4" s="181" t="s">
        <v>239</v>
      </c>
      <c r="P4" s="181" t="s">
        <v>242</v>
      </c>
      <c r="Q4" s="44"/>
      <c r="R4" s="44"/>
    </row>
    <row r="5" spans="1:130" s="45" customFormat="1" ht="168" customHeight="1">
      <c r="A5" s="181"/>
      <c r="B5" s="181"/>
      <c r="C5" s="27" t="s">
        <v>145</v>
      </c>
      <c r="D5" s="27" t="s">
        <v>220</v>
      </c>
      <c r="E5" s="27" t="s">
        <v>229</v>
      </c>
      <c r="F5" s="27" t="s">
        <v>186</v>
      </c>
      <c r="G5" s="27" t="s">
        <v>154</v>
      </c>
      <c r="H5" s="27" t="s">
        <v>155</v>
      </c>
      <c r="I5" s="27" t="s">
        <v>233</v>
      </c>
      <c r="J5" s="27" t="s">
        <v>234</v>
      </c>
      <c r="K5" s="27" t="s">
        <v>240</v>
      </c>
      <c r="L5" s="28" t="s">
        <v>156</v>
      </c>
      <c r="M5" s="28" t="s">
        <v>157</v>
      </c>
      <c r="N5" s="28" t="s">
        <v>237</v>
      </c>
      <c r="O5" s="181"/>
      <c r="P5" s="181"/>
      <c r="Q5" s="44"/>
      <c r="R5" s="44"/>
    </row>
    <row r="6" spans="1:130" s="50" customFormat="1" ht="65.25" customHeight="1">
      <c r="A6" s="27"/>
      <c r="B6" s="27">
        <v>1</v>
      </c>
      <c r="C6" s="27">
        <v>2</v>
      </c>
      <c r="D6" s="27">
        <v>3</v>
      </c>
      <c r="E6" s="27" t="s">
        <v>230</v>
      </c>
      <c r="F6" s="27">
        <v>5</v>
      </c>
      <c r="G6" s="27">
        <v>6</v>
      </c>
      <c r="H6" s="27">
        <v>7</v>
      </c>
      <c r="I6" s="27" t="s">
        <v>232</v>
      </c>
      <c r="J6" s="27" t="s">
        <v>235</v>
      </c>
      <c r="K6" s="27">
        <v>10</v>
      </c>
      <c r="L6" s="27">
        <v>11</v>
      </c>
      <c r="M6" s="27">
        <v>12</v>
      </c>
      <c r="N6" s="27" t="s">
        <v>238</v>
      </c>
      <c r="O6" s="46" t="s">
        <v>110</v>
      </c>
      <c r="P6" s="27">
        <v>15</v>
      </c>
      <c r="Q6" s="47"/>
      <c r="R6" s="47"/>
      <c r="S6" s="47"/>
      <c r="T6" s="47"/>
      <c r="U6" s="47"/>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9"/>
    </row>
    <row r="7" spans="1:130" s="45" customFormat="1" ht="66.75" customHeight="1">
      <c r="A7" s="192">
        <v>1</v>
      </c>
      <c r="B7" s="206" t="s">
        <v>142</v>
      </c>
      <c r="C7" s="66">
        <v>51</v>
      </c>
      <c r="D7" s="66">
        <v>41</v>
      </c>
      <c r="E7" s="67">
        <f>D7/C7*100</f>
        <v>80.392156862745097</v>
      </c>
      <c r="F7" s="26" t="s">
        <v>189</v>
      </c>
      <c r="G7" s="68">
        <f>G8+G9+G10+G11</f>
        <v>171201</v>
      </c>
      <c r="H7" s="68">
        <f>H8+H9+H10+H11</f>
        <v>126138</v>
      </c>
      <c r="I7" s="68">
        <f>H7/G7*100</f>
        <v>73.678307953808684</v>
      </c>
      <c r="J7" s="69">
        <f>E7/I7*100</f>
        <v>109.11238205028479</v>
      </c>
      <c r="K7" s="29" t="s">
        <v>247</v>
      </c>
      <c r="L7" s="30">
        <v>128700</v>
      </c>
      <c r="M7" s="30">
        <v>198484</v>
      </c>
      <c r="N7" s="51">
        <f>M7/L7*100</f>
        <v>154.22222222222223</v>
      </c>
      <c r="O7" s="209">
        <f>N53*J7/100</f>
        <v>123.02770931819185</v>
      </c>
      <c r="P7" s="189" t="s">
        <v>300</v>
      </c>
      <c r="Q7" s="52"/>
      <c r="R7" s="52"/>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row>
    <row r="8" spans="1:130" s="45" customFormat="1" ht="79.5" customHeight="1">
      <c r="A8" s="193"/>
      <c r="B8" s="207"/>
      <c r="C8" s="195" t="s">
        <v>147</v>
      </c>
      <c r="D8" s="196"/>
      <c r="E8" s="197"/>
      <c r="F8" s="31" t="s">
        <v>244</v>
      </c>
      <c r="G8" s="70">
        <v>10232</v>
      </c>
      <c r="H8" s="70">
        <v>19281</v>
      </c>
      <c r="I8" s="68">
        <f>H8/G8*100</f>
        <v>188.43823299452697</v>
      </c>
      <c r="J8" s="69">
        <f>E8/I8*100</f>
        <v>0</v>
      </c>
      <c r="K8" s="54" t="s">
        <v>248</v>
      </c>
      <c r="L8" s="28">
        <v>69565</v>
      </c>
      <c r="M8" s="30">
        <v>69565</v>
      </c>
      <c r="N8" s="51">
        <f t="shared" ref="N8:N38" si="0">M8/L8*100</f>
        <v>100</v>
      </c>
      <c r="O8" s="210"/>
      <c r="P8" s="190"/>
      <c r="Q8" s="44"/>
      <c r="R8" s="44"/>
    </row>
    <row r="9" spans="1:130" s="45" customFormat="1" ht="79.5" customHeight="1">
      <c r="A9" s="193"/>
      <c r="B9" s="207"/>
      <c r="C9" s="198"/>
      <c r="D9" s="199"/>
      <c r="E9" s="200"/>
      <c r="F9" s="31" t="s">
        <v>243</v>
      </c>
      <c r="G9" s="70">
        <v>15399</v>
      </c>
      <c r="H9" s="70">
        <v>7040</v>
      </c>
      <c r="I9" s="68">
        <f>H9/G9*100</f>
        <v>45.717254367166696</v>
      </c>
      <c r="J9" s="69">
        <f>E9/I9*100</f>
        <v>0</v>
      </c>
      <c r="K9" s="54" t="s">
        <v>251</v>
      </c>
      <c r="L9" s="30">
        <v>56745</v>
      </c>
      <c r="M9" s="30">
        <v>56745</v>
      </c>
      <c r="N9" s="51">
        <f t="shared" si="0"/>
        <v>100</v>
      </c>
      <c r="O9" s="210"/>
      <c r="P9" s="190"/>
      <c r="Q9" s="44"/>
      <c r="R9" s="44"/>
    </row>
    <row r="10" spans="1:130" s="45" customFormat="1" ht="65.25" customHeight="1">
      <c r="A10" s="193"/>
      <c r="B10" s="207"/>
      <c r="C10" s="198"/>
      <c r="D10" s="199"/>
      <c r="E10" s="200"/>
      <c r="F10" s="31" t="s">
        <v>245</v>
      </c>
      <c r="G10" s="70">
        <v>5094</v>
      </c>
      <c r="H10" s="70">
        <v>4119</v>
      </c>
      <c r="I10" s="68">
        <f>H10/G10*100</f>
        <v>80.859835100117778</v>
      </c>
      <c r="J10" s="69">
        <f>E10/I10*100</f>
        <v>0</v>
      </c>
      <c r="K10" s="54" t="s">
        <v>252</v>
      </c>
      <c r="L10" s="30">
        <v>113.7</v>
      </c>
      <c r="M10" s="30">
        <v>131.30000000000001</v>
      </c>
      <c r="N10" s="51">
        <f t="shared" si="0"/>
        <v>115.47933157431838</v>
      </c>
      <c r="O10" s="210"/>
      <c r="P10" s="190"/>
      <c r="Q10" s="44"/>
      <c r="R10" s="44"/>
    </row>
    <row r="11" spans="1:130" s="45" customFormat="1" ht="86.25" customHeight="1">
      <c r="A11" s="193"/>
      <c r="B11" s="207"/>
      <c r="C11" s="198"/>
      <c r="D11" s="199"/>
      <c r="E11" s="200"/>
      <c r="F11" s="32" t="s">
        <v>246</v>
      </c>
      <c r="G11" s="70">
        <v>140476</v>
      </c>
      <c r="H11" s="70">
        <v>95698</v>
      </c>
      <c r="I11" s="68">
        <f>H11/G11*100</f>
        <v>68.124092371650676</v>
      </c>
      <c r="J11" s="69">
        <f>E11/I11*100</f>
        <v>0</v>
      </c>
      <c r="K11" s="54" t="s">
        <v>253</v>
      </c>
      <c r="L11" s="30">
        <v>74</v>
      </c>
      <c r="M11" s="30">
        <v>86</v>
      </c>
      <c r="N11" s="51">
        <f t="shared" si="0"/>
        <v>116.21621621621621</v>
      </c>
      <c r="O11" s="210"/>
      <c r="P11" s="190"/>
      <c r="Q11" s="55"/>
      <c r="R11" s="44"/>
    </row>
    <row r="12" spans="1:130" ht="71.25" customHeight="1">
      <c r="A12" s="193"/>
      <c r="B12" s="207"/>
      <c r="C12" s="198"/>
      <c r="D12" s="199"/>
      <c r="E12" s="200"/>
      <c r="F12" s="71"/>
      <c r="G12" s="72"/>
      <c r="H12" s="72"/>
      <c r="I12" s="72"/>
      <c r="J12" s="73"/>
      <c r="K12" s="74" t="s">
        <v>254</v>
      </c>
      <c r="L12" s="56">
        <v>103</v>
      </c>
      <c r="M12" s="56">
        <v>90.4</v>
      </c>
      <c r="N12" s="51">
        <f t="shared" si="0"/>
        <v>87.766990291262132</v>
      </c>
      <c r="O12" s="210"/>
      <c r="P12" s="190"/>
    </row>
    <row r="13" spans="1:130" ht="66.75" customHeight="1">
      <c r="A13" s="193"/>
      <c r="B13" s="207"/>
      <c r="C13" s="198"/>
      <c r="D13" s="199"/>
      <c r="E13" s="200"/>
      <c r="F13" s="75"/>
      <c r="G13" s="76"/>
      <c r="H13" s="76"/>
      <c r="I13" s="76"/>
      <c r="J13" s="77"/>
      <c r="K13" s="74" t="s">
        <v>255</v>
      </c>
      <c r="L13" s="56">
        <v>105.2</v>
      </c>
      <c r="M13" s="56">
        <v>100</v>
      </c>
      <c r="N13" s="51">
        <f t="shared" si="0"/>
        <v>95.057034220532316</v>
      </c>
      <c r="O13" s="210"/>
      <c r="P13" s="190"/>
    </row>
    <row r="14" spans="1:130" ht="63.75" customHeight="1">
      <c r="A14" s="193"/>
      <c r="B14" s="207"/>
      <c r="C14" s="198"/>
      <c r="D14" s="199"/>
      <c r="E14" s="200"/>
      <c r="F14" s="75"/>
      <c r="G14" s="76"/>
      <c r="H14" s="76"/>
      <c r="I14" s="76"/>
      <c r="J14" s="77"/>
      <c r="K14" s="74" t="s">
        <v>256</v>
      </c>
      <c r="L14" s="56">
        <v>12.4</v>
      </c>
      <c r="M14" s="56">
        <v>14</v>
      </c>
      <c r="N14" s="51">
        <f t="shared" si="0"/>
        <v>112.9032258064516</v>
      </c>
      <c r="O14" s="210"/>
      <c r="P14" s="190"/>
    </row>
    <row r="15" spans="1:130" ht="66.75" customHeight="1">
      <c r="A15" s="193"/>
      <c r="B15" s="207"/>
      <c r="C15" s="198"/>
      <c r="D15" s="199"/>
      <c r="E15" s="200"/>
      <c r="F15" s="75"/>
      <c r="G15" s="76"/>
      <c r="H15" s="76"/>
      <c r="I15" s="76"/>
      <c r="J15" s="77"/>
      <c r="K15" s="74" t="s">
        <v>45</v>
      </c>
      <c r="L15" s="56">
        <v>17194</v>
      </c>
      <c r="M15" s="56">
        <v>19922</v>
      </c>
      <c r="N15" s="51">
        <f t="shared" si="0"/>
        <v>115.86599976736072</v>
      </c>
      <c r="O15" s="210"/>
      <c r="P15" s="190"/>
    </row>
    <row r="16" spans="1:130" ht="66.75" customHeight="1">
      <c r="A16" s="193"/>
      <c r="B16" s="207"/>
      <c r="C16" s="198"/>
      <c r="D16" s="199"/>
      <c r="E16" s="200"/>
      <c r="F16" s="75"/>
      <c r="G16" s="76"/>
      <c r="H16" s="76"/>
      <c r="I16" s="76"/>
      <c r="J16" s="77"/>
      <c r="K16" s="74" t="s">
        <v>47</v>
      </c>
      <c r="L16" s="56">
        <v>1513344</v>
      </c>
      <c r="M16" s="56">
        <v>1263574.2</v>
      </c>
      <c r="N16" s="51">
        <f t="shared" si="0"/>
        <v>83.495503996447596</v>
      </c>
      <c r="O16" s="210"/>
      <c r="P16" s="190"/>
    </row>
    <row r="17" spans="1:16" ht="66.75" customHeight="1">
      <c r="A17" s="193"/>
      <c r="B17" s="207"/>
      <c r="C17" s="198"/>
      <c r="D17" s="199"/>
      <c r="E17" s="200"/>
      <c r="F17" s="75"/>
      <c r="G17" s="76"/>
      <c r="H17" s="76"/>
      <c r="I17" s="76"/>
      <c r="J17" s="77"/>
      <c r="K17" s="74" t="s">
        <v>48</v>
      </c>
      <c r="L17" s="56">
        <v>12239</v>
      </c>
      <c r="M17" s="56">
        <v>12239</v>
      </c>
      <c r="N17" s="51">
        <f t="shared" si="0"/>
        <v>100</v>
      </c>
      <c r="O17" s="210"/>
      <c r="P17" s="190"/>
    </row>
    <row r="18" spans="1:16" ht="66.75" customHeight="1" thickBot="1">
      <c r="A18" s="193"/>
      <c r="B18" s="207"/>
      <c r="C18" s="198"/>
      <c r="D18" s="199"/>
      <c r="E18" s="200"/>
      <c r="F18" s="75"/>
      <c r="G18" s="76"/>
      <c r="H18" s="76"/>
      <c r="I18" s="76"/>
      <c r="J18" s="77"/>
      <c r="K18" s="74" t="s">
        <v>49</v>
      </c>
      <c r="L18" s="56">
        <v>19985</v>
      </c>
      <c r="M18" s="56">
        <v>20486.71</v>
      </c>
      <c r="N18" s="51">
        <f t="shared" si="0"/>
        <v>102.51043282461848</v>
      </c>
      <c r="O18" s="210"/>
      <c r="P18" s="190"/>
    </row>
    <row r="19" spans="1:16" ht="66.75" customHeight="1" thickBot="1">
      <c r="A19" s="193"/>
      <c r="B19" s="207"/>
      <c r="C19" s="198"/>
      <c r="D19" s="199"/>
      <c r="E19" s="200"/>
      <c r="F19" s="75"/>
      <c r="G19" s="76"/>
      <c r="H19" s="76"/>
      <c r="I19" s="76"/>
      <c r="J19" s="77"/>
      <c r="K19" s="78" t="s">
        <v>50</v>
      </c>
      <c r="L19" s="56">
        <v>29</v>
      </c>
      <c r="M19" s="56">
        <v>29</v>
      </c>
      <c r="N19" s="51">
        <f t="shared" si="0"/>
        <v>100</v>
      </c>
      <c r="O19" s="210"/>
      <c r="P19" s="190"/>
    </row>
    <row r="20" spans="1:16" ht="66.75" customHeight="1" thickBot="1">
      <c r="A20" s="193"/>
      <c r="B20" s="207"/>
      <c r="C20" s="198"/>
      <c r="D20" s="199"/>
      <c r="E20" s="200"/>
      <c r="F20" s="75"/>
      <c r="G20" s="76"/>
      <c r="H20" s="76"/>
      <c r="I20" s="76"/>
      <c r="J20" s="77"/>
      <c r="K20" s="79" t="s">
        <v>51</v>
      </c>
      <c r="L20" s="56">
        <v>14</v>
      </c>
      <c r="M20" s="56">
        <v>53</v>
      </c>
      <c r="N20" s="51">
        <f t="shared" si="0"/>
        <v>378.57142857142856</v>
      </c>
      <c r="O20" s="210"/>
      <c r="P20" s="190"/>
    </row>
    <row r="21" spans="1:16" ht="66.75" customHeight="1" thickBot="1">
      <c r="A21" s="193"/>
      <c r="B21" s="207"/>
      <c r="C21" s="198"/>
      <c r="D21" s="199"/>
      <c r="E21" s="200"/>
      <c r="F21" s="75"/>
      <c r="G21" s="76"/>
      <c r="H21" s="76"/>
      <c r="I21" s="76"/>
      <c r="J21" s="77"/>
      <c r="K21" s="74" t="s">
        <v>52</v>
      </c>
      <c r="L21" s="56">
        <v>25</v>
      </c>
      <c r="M21" s="56">
        <v>25</v>
      </c>
      <c r="N21" s="51">
        <f t="shared" si="0"/>
        <v>100</v>
      </c>
      <c r="O21" s="210"/>
      <c r="P21" s="190"/>
    </row>
    <row r="22" spans="1:16" ht="66.75" customHeight="1" thickBot="1">
      <c r="A22" s="193"/>
      <c r="B22" s="207"/>
      <c r="C22" s="198"/>
      <c r="D22" s="199"/>
      <c r="E22" s="200"/>
      <c r="F22" s="75"/>
      <c r="G22" s="76"/>
      <c r="H22" s="76"/>
      <c r="I22" s="76"/>
      <c r="J22" s="77"/>
      <c r="K22" s="78" t="s">
        <v>53</v>
      </c>
      <c r="L22" s="56">
        <v>98</v>
      </c>
      <c r="M22" s="56">
        <v>97.8</v>
      </c>
      <c r="N22" s="51">
        <f t="shared" si="0"/>
        <v>99.795918367346943</v>
      </c>
      <c r="O22" s="210"/>
      <c r="P22" s="190"/>
    </row>
    <row r="23" spans="1:16" ht="137.25" customHeight="1" thickBot="1">
      <c r="A23" s="193"/>
      <c r="B23" s="207"/>
      <c r="C23" s="198"/>
      <c r="D23" s="199"/>
      <c r="E23" s="200"/>
      <c r="F23" s="75"/>
      <c r="G23" s="76"/>
      <c r="H23" s="76"/>
      <c r="I23" s="76"/>
      <c r="J23" s="77"/>
      <c r="K23" s="79" t="s">
        <v>54</v>
      </c>
      <c r="L23" s="56">
        <v>65.7</v>
      </c>
      <c r="M23" s="56">
        <v>70.400000000000006</v>
      </c>
      <c r="N23" s="51">
        <f t="shared" si="0"/>
        <v>107.15372907153728</v>
      </c>
      <c r="O23" s="210"/>
      <c r="P23" s="190"/>
    </row>
    <row r="24" spans="1:16" ht="66.75" customHeight="1" thickBot="1">
      <c r="A24" s="193"/>
      <c r="B24" s="207"/>
      <c r="C24" s="198"/>
      <c r="D24" s="199"/>
      <c r="E24" s="200"/>
      <c r="F24" s="75"/>
      <c r="G24" s="76"/>
      <c r="H24" s="76"/>
      <c r="I24" s="76"/>
      <c r="J24" s="77"/>
      <c r="K24" s="79" t="s">
        <v>55</v>
      </c>
      <c r="L24" s="56">
        <v>92</v>
      </c>
      <c r="M24" s="56">
        <v>92</v>
      </c>
      <c r="N24" s="51">
        <f t="shared" si="0"/>
        <v>100</v>
      </c>
      <c r="O24" s="210"/>
      <c r="P24" s="190"/>
    </row>
    <row r="25" spans="1:16" ht="66.75" customHeight="1" thickBot="1">
      <c r="A25" s="193"/>
      <c r="B25" s="207"/>
      <c r="C25" s="198"/>
      <c r="D25" s="199"/>
      <c r="E25" s="200"/>
      <c r="F25" s="75"/>
      <c r="G25" s="76"/>
      <c r="H25" s="76"/>
      <c r="I25" s="76"/>
      <c r="J25" s="77"/>
      <c r="K25" s="78" t="s">
        <v>56</v>
      </c>
      <c r="L25" s="56">
        <v>170</v>
      </c>
      <c r="M25" s="56">
        <v>67.5</v>
      </c>
      <c r="N25" s="51">
        <f t="shared" si="0"/>
        <v>39.705882352941174</v>
      </c>
      <c r="O25" s="210"/>
      <c r="P25" s="190"/>
    </row>
    <row r="26" spans="1:16" ht="66.75" customHeight="1" thickBot="1">
      <c r="A26" s="193"/>
      <c r="B26" s="207"/>
      <c r="C26" s="198"/>
      <c r="D26" s="199"/>
      <c r="E26" s="200"/>
      <c r="F26" s="75"/>
      <c r="G26" s="76"/>
      <c r="H26" s="76"/>
      <c r="I26" s="76"/>
      <c r="J26" s="77"/>
      <c r="K26" s="79" t="s">
        <v>57</v>
      </c>
      <c r="L26" s="56">
        <v>4500</v>
      </c>
      <c r="M26" s="56">
        <v>1472.4</v>
      </c>
      <c r="N26" s="51">
        <f t="shared" si="0"/>
        <v>32.720000000000006</v>
      </c>
      <c r="O26" s="210"/>
      <c r="P26" s="190"/>
    </row>
    <row r="27" spans="1:16" ht="66.75" customHeight="1">
      <c r="A27" s="193"/>
      <c r="B27" s="207"/>
      <c r="C27" s="198"/>
      <c r="D27" s="199"/>
      <c r="E27" s="200"/>
      <c r="F27" s="75"/>
      <c r="G27" s="76"/>
      <c r="H27" s="76"/>
      <c r="I27" s="76"/>
      <c r="J27" s="77"/>
      <c r="K27" s="80" t="s">
        <v>58</v>
      </c>
      <c r="L27" s="56">
        <v>25826</v>
      </c>
      <c r="M27" s="56">
        <v>25192</v>
      </c>
      <c r="N27" s="51">
        <f t="shared" si="0"/>
        <v>97.545109579493541</v>
      </c>
      <c r="O27" s="210"/>
      <c r="P27" s="190"/>
    </row>
    <row r="28" spans="1:16" ht="66.75" customHeight="1" thickBot="1">
      <c r="A28" s="193"/>
      <c r="B28" s="207"/>
      <c r="C28" s="198"/>
      <c r="D28" s="199"/>
      <c r="E28" s="200"/>
      <c r="F28" s="75"/>
      <c r="G28" s="76"/>
      <c r="H28" s="76"/>
      <c r="I28" s="76"/>
      <c r="J28" s="77"/>
      <c r="K28" s="79" t="s">
        <v>59</v>
      </c>
      <c r="L28" s="56">
        <v>0.8</v>
      </c>
      <c r="M28" s="56">
        <v>0.8</v>
      </c>
      <c r="N28" s="51">
        <f t="shared" si="0"/>
        <v>100</v>
      </c>
      <c r="O28" s="210"/>
      <c r="P28" s="190"/>
    </row>
    <row r="29" spans="1:16" ht="66.75" customHeight="1" thickBot="1">
      <c r="A29" s="193"/>
      <c r="B29" s="207"/>
      <c r="C29" s="198"/>
      <c r="D29" s="199"/>
      <c r="E29" s="200"/>
      <c r="F29" s="75"/>
      <c r="G29" s="76"/>
      <c r="H29" s="76"/>
      <c r="I29" s="76"/>
      <c r="J29" s="77"/>
      <c r="K29" s="79" t="s">
        <v>60</v>
      </c>
      <c r="L29" s="56">
        <v>-280</v>
      </c>
      <c r="M29" s="56">
        <v>-314</v>
      </c>
      <c r="N29" s="51">
        <f t="shared" si="0"/>
        <v>112.14285714285714</v>
      </c>
      <c r="O29" s="210"/>
      <c r="P29" s="190"/>
    </row>
    <row r="30" spans="1:16" ht="66.75" customHeight="1" thickBot="1">
      <c r="A30" s="193"/>
      <c r="B30" s="207"/>
      <c r="C30" s="198"/>
      <c r="D30" s="199"/>
      <c r="E30" s="200"/>
      <c r="F30" s="75"/>
      <c r="G30" s="76"/>
      <c r="H30" s="76"/>
      <c r="I30" s="76"/>
      <c r="J30" s="77"/>
      <c r="K30" s="79" t="s">
        <v>61</v>
      </c>
      <c r="L30" s="56">
        <v>-50</v>
      </c>
      <c r="M30" s="56">
        <v>-183</v>
      </c>
      <c r="N30" s="51">
        <f t="shared" si="0"/>
        <v>366</v>
      </c>
      <c r="O30" s="210"/>
      <c r="P30" s="190"/>
    </row>
    <row r="31" spans="1:16" ht="66.75" customHeight="1" thickBot="1">
      <c r="A31" s="193"/>
      <c r="B31" s="207"/>
      <c r="C31" s="198"/>
      <c r="D31" s="199"/>
      <c r="E31" s="200"/>
      <c r="F31" s="75"/>
      <c r="G31" s="76"/>
      <c r="H31" s="76"/>
      <c r="I31" s="76"/>
      <c r="J31" s="77"/>
      <c r="K31" s="79" t="s">
        <v>62</v>
      </c>
      <c r="L31" s="56">
        <v>7.5</v>
      </c>
      <c r="M31" s="56">
        <v>5.8</v>
      </c>
      <c r="N31" s="51">
        <f t="shared" si="0"/>
        <v>77.333333333333329</v>
      </c>
      <c r="O31" s="210"/>
      <c r="P31" s="190"/>
    </row>
    <row r="32" spans="1:16" ht="66.75" customHeight="1" thickBot="1">
      <c r="A32" s="193"/>
      <c r="B32" s="207"/>
      <c r="C32" s="198"/>
      <c r="D32" s="199"/>
      <c r="E32" s="200"/>
      <c r="F32" s="75"/>
      <c r="G32" s="76"/>
      <c r="H32" s="76"/>
      <c r="I32" s="76"/>
      <c r="J32" s="77"/>
      <c r="K32" s="79" t="s">
        <v>63</v>
      </c>
      <c r="L32" s="56">
        <v>20</v>
      </c>
      <c r="M32" s="56">
        <v>18.100000000000001</v>
      </c>
      <c r="N32" s="51">
        <v>93.5</v>
      </c>
      <c r="O32" s="210"/>
      <c r="P32" s="190"/>
    </row>
    <row r="33" spans="1:16" ht="66.75" customHeight="1" thickBot="1">
      <c r="A33" s="193"/>
      <c r="B33" s="207"/>
      <c r="C33" s="198"/>
      <c r="D33" s="199"/>
      <c r="E33" s="200"/>
      <c r="F33" s="75"/>
      <c r="G33" s="76"/>
      <c r="H33" s="76"/>
      <c r="I33" s="76"/>
      <c r="J33" s="77"/>
      <c r="K33" s="78" t="s">
        <v>64</v>
      </c>
      <c r="L33" s="56">
        <v>88.6</v>
      </c>
      <c r="M33" s="56">
        <v>94.7</v>
      </c>
      <c r="N33" s="51">
        <f t="shared" si="0"/>
        <v>106.88487584650115</v>
      </c>
      <c r="O33" s="210"/>
      <c r="P33" s="190"/>
    </row>
    <row r="34" spans="1:16" ht="66.75" customHeight="1" thickBot="1">
      <c r="A34" s="193"/>
      <c r="B34" s="207"/>
      <c r="C34" s="198"/>
      <c r="D34" s="199"/>
      <c r="E34" s="200"/>
      <c r="F34" s="75"/>
      <c r="G34" s="76"/>
      <c r="H34" s="76"/>
      <c r="I34" s="76"/>
      <c r="J34" s="77"/>
      <c r="K34" s="74" t="s">
        <v>65</v>
      </c>
      <c r="L34" s="56">
        <v>60.4</v>
      </c>
      <c r="M34" s="56">
        <v>60.4</v>
      </c>
      <c r="N34" s="51">
        <f t="shared" si="0"/>
        <v>100</v>
      </c>
      <c r="O34" s="210"/>
      <c r="P34" s="190"/>
    </row>
    <row r="35" spans="1:16" ht="66.75" customHeight="1" thickBot="1">
      <c r="A35" s="193"/>
      <c r="B35" s="207"/>
      <c r="C35" s="198"/>
      <c r="D35" s="199"/>
      <c r="E35" s="200"/>
      <c r="F35" s="75"/>
      <c r="G35" s="76"/>
      <c r="H35" s="76"/>
      <c r="I35" s="76"/>
      <c r="J35" s="77"/>
      <c r="K35" s="78" t="s">
        <v>68</v>
      </c>
      <c r="L35" s="56">
        <v>100</v>
      </c>
      <c r="M35" s="56">
        <v>100</v>
      </c>
      <c r="N35" s="51">
        <f t="shared" si="0"/>
        <v>100</v>
      </c>
      <c r="O35" s="210"/>
      <c r="P35" s="190"/>
    </row>
    <row r="36" spans="1:16" ht="66.75" customHeight="1">
      <c r="A36" s="193"/>
      <c r="B36" s="207"/>
      <c r="C36" s="198"/>
      <c r="D36" s="199"/>
      <c r="E36" s="200"/>
      <c r="F36" s="75"/>
      <c r="G36" s="76"/>
      <c r="H36" s="76"/>
      <c r="I36" s="76"/>
      <c r="J36" s="77"/>
      <c r="K36" s="81" t="s">
        <v>69</v>
      </c>
      <c r="L36" s="56">
        <v>24</v>
      </c>
      <c r="M36" s="56">
        <v>24</v>
      </c>
      <c r="N36" s="51">
        <f t="shared" si="0"/>
        <v>100</v>
      </c>
      <c r="O36" s="210"/>
      <c r="P36" s="190"/>
    </row>
    <row r="37" spans="1:16" ht="84.75" customHeight="1">
      <c r="A37" s="193"/>
      <c r="B37" s="207"/>
      <c r="C37" s="198"/>
      <c r="D37" s="199"/>
      <c r="E37" s="200"/>
      <c r="F37" s="75"/>
      <c r="G37" s="76"/>
      <c r="H37" s="76"/>
      <c r="I37" s="76"/>
      <c r="J37" s="76"/>
      <c r="K37" s="82" t="s">
        <v>70</v>
      </c>
      <c r="L37" s="83">
        <v>69.099999999999994</v>
      </c>
      <c r="M37" s="56">
        <v>69.099999999999994</v>
      </c>
      <c r="N37" s="51">
        <f t="shared" si="0"/>
        <v>100</v>
      </c>
      <c r="O37" s="210"/>
      <c r="P37" s="190"/>
    </row>
    <row r="38" spans="1:16" ht="105.75" customHeight="1" thickBot="1">
      <c r="A38" s="193"/>
      <c r="B38" s="207"/>
      <c r="C38" s="198"/>
      <c r="D38" s="199"/>
      <c r="E38" s="200"/>
      <c r="F38" s="75"/>
      <c r="G38" s="76"/>
      <c r="H38" s="76"/>
      <c r="I38" s="76"/>
      <c r="J38" s="76"/>
      <c r="K38" s="82" t="s">
        <v>71</v>
      </c>
      <c r="L38" s="83">
        <v>100</v>
      </c>
      <c r="M38" s="56">
        <v>100</v>
      </c>
      <c r="N38" s="51">
        <f t="shared" si="0"/>
        <v>100</v>
      </c>
      <c r="O38" s="210"/>
      <c r="P38" s="190"/>
    </row>
    <row r="39" spans="1:16" ht="66.75" customHeight="1" thickBot="1">
      <c r="A39" s="193"/>
      <c r="B39" s="207"/>
      <c r="C39" s="198"/>
      <c r="D39" s="199"/>
      <c r="E39" s="200"/>
      <c r="F39" s="75"/>
      <c r="G39" s="76"/>
      <c r="H39" s="76"/>
      <c r="I39" s="76"/>
      <c r="J39" s="77"/>
      <c r="K39" s="78" t="s">
        <v>72</v>
      </c>
      <c r="L39" s="56">
        <v>33.6</v>
      </c>
      <c r="M39" s="56">
        <v>40.1</v>
      </c>
      <c r="N39" s="51">
        <f t="shared" ref="N39:N52" si="1">M39/L39*100</f>
        <v>119.34523809523809</v>
      </c>
      <c r="O39" s="210"/>
      <c r="P39" s="190"/>
    </row>
    <row r="40" spans="1:16" ht="66.75" customHeight="1" thickBot="1">
      <c r="A40" s="193"/>
      <c r="B40" s="207"/>
      <c r="C40" s="198"/>
      <c r="D40" s="199"/>
      <c r="E40" s="200"/>
      <c r="F40" s="75"/>
      <c r="G40" s="76"/>
      <c r="H40" s="76"/>
      <c r="I40" s="76"/>
      <c r="J40" s="77"/>
      <c r="K40" s="79" t="s">
        <v>73</v>
      </c>
      <c r="L40" s="56">
        <v>20</v>
      </c>
      <c r="M40" s="56">
        <v>21</v>
      </c>
      <c r="N40" s="51">
        <f t="shared" si="1"/>
        <v>105</v>
      </c>
      <c r="O40" s="210"/>
      <c r="P40" s="190"/>
    </row>
    <row r="41" spans="1:16" ht="66.75" customHeight="1" thickBot="1">
      <c r="A41" s="193"/>
      <c r="B41" s="207"/>
      <c r="C41" s="198"/>
      <c r="D41" s="199"/>
      <c r="E41" s="200"/>
      <c r="F41" s="75"/>
      <c r="G41" s="76"/>
      <c r="H41" s="76"/>
      <c r="I41" s="76"/>
      <c r="J41" s="77"/>
      <c r="K41" s="78" t="s">
        <v>74</v>
      </c>
      <c r="L41" s="56">
        <v>4000</v>
      </c>
      <c r="M41" s="56">
        <v>3400</v>
      </c>
      <c r="N41" s="51">
        <f t="shared" si="1"/>
        <v>85</v>
      </c>
      <c r="O41" s="210"/>
      <c r="P41" s="190"/>
    </row>
    <row r="42" spans="1:16" ht="66.75" customHeight="1" thickBot="1">
      <c r="A42" s="193"/>
      <c r="B42" s="207"/>
      <c r="C42" s="198"/>
      <c r="D42" s="199"/>
      <c r="E42" s="200"/>
      <c r="F42" s="75"/>
      <c r="G42" s="76"/>
      <c r="H42" s="76"/>
      <c r="I42" s="76"/>
      <c r="J42" s="77"/>
      <c r="K42" s="79" t="s">
        <v>75</v>
      </c>
      <c r="L42" s="56">
        <v>156000</v>
      </c>
      <c r="M42" s="56">
        <v>157723</v>
      </c>
      <c r="N42" s="51">
        <f t="shared" si="1"/>
        <v>101.10448717948719</v>
      </c>
      <c r="O42" s="210"/>
      <c r="P42" s="190"/>
    </row>
    <row r="43" spans="1:16" ht="66.75" customHeight="1" thickBot="1">
      <c r="A43" s="193"/>
      <c r="B43" s="207"/>
      <c r="C43" s="198"/>
      <c r="D43" s="199"/>
      <c r="E43" s="200"/>
      <c r="F43" s="75"/>
      <c r="G43" s="76"/>
      <c r="H43" s="76"/>
      <c r="I43" s="76"/>
      <c r="J43" s="77"/>
      <c r="K43" s="81" t="s">
        <v>76</v>
      </c>
      <c r="L43" s="56">
        <v>28</v>
      </c>
      <c r="M43" s="56">
        <v>35</v>
      </c>
      <c r="N43" s="51">
        <f t="shared" si="1"/>
        <v>125</v>
      </c>
      <c r="O43" s="210"/>
      <c r="P43" s="190"/>
    </row>
    <row r="44" spans="1:16" ht="66.75" customHeight="1" thickBot="1">
      <c r="A44" s="193"/>
      <c r="B44" s="207"/>
      <c r="C44" s="198"/>
      <c r="D44" s="199"/>
      <c r="E44" s="200"/>
      <c r="F44" s="75"/>
      <c r="G44" s="76"/>
      <c r="H44" s="76"/>
      <c r="I44" s="76"/>
      <c r="J44" s="77"/>
      <c r="K44" s="78" t="s">
        <v>148</v>
      </c>
      <c r="L44" s="56">
        <v>27.5</v>
      </c>
      <c r="M44" s="56">
        <v>27.6</v>
      </c>
      <c r="N44" s="51">
        <f t="shared" si="1"/>
        <v>100.36363636363636</v>
      </c>
      <c r="O44" s="210"/>
      <c r="P44" s="190"/>
    </row>
    <row r="45" spans="1:16" ht="66.75" customHeight="1" thickBot="1">
      <c r="A45" s="193"/>
      <c r="B45" s="207"/>
      <c r="C45" s="198"/>
      <c r="D45" s="199"/>
      <c r="E45" s="200"/>
      <c r="F45" s="75"/>
      <c r="G45" s="76"/>
      <c r="H45" s="76"/>
      <c r="I45" s="76"/>
      <c r="J45" s="77"/>
      <c r="K45" s="79" t="s">
        <v>77</v>
      </c>
      <c r="L45" s="56">
        <v>6500</v>
      </c>
      <c r="M45" s="56">
        <v>6472</v>
      </c>
      <c r="N45" s="51">
        <f t="shared" si="1"/>
        <v>99.569230769230771</v>
      </c>
      <c r="O45" s="210"/>
      <c r="P45" s="190"/>
    </row>
    <row r="46" spans="1:16" ht="66.75" customHeight="1" thickBot="1">
      <c r="A46" s="193"/>
      <c r="B46" s="207"/>
      <c r="C46" s="198"/>
      <c r="D46" s="199"/>
      <c r="E46" s="200"/>
      <c r="F46" s="75"/>
      <c r="G46" s="76"/>
      <c r="H46" s="76"/>
      <c r="I46" s="76"/>
      <c r="J46" s="77"/>
      <c r="K46" s="78" t="s">
        <v>78</v>
      </c>
      <c r="L46" s="56">
        <v>165</v>
      </c>
      <c r="M46" s="56">
        <v>154</v>
      </c>
      <c r="N46" s="51">
        <f t="shared" si="1"/>
        <v>93.333333333333329</v>
      </c>
      <c r="O46" s="210"/>
      <c r="P46" s="190"/>
    </row>
    <row r="47" spans="1:16" ht="66.75" customHeight="1" thickBot="1">
      <c r="A47" s="193"/>
      <c r="B47" s="207"/>
      <c r="C47" s="198"/>
      <c r="D47" s="199"/>
      <c r="E47" s="200"/>
      <c r="F47" s="75"/>
      <c r="G47" s="76"/>
      <c r="H47" s="76"/>
      <c r="I47" s="76"/>
      <c r="J47" s="77"/>
      <c r="K47" s="79" t="s">
        <v>79</v>
      </c>
      <c r="L47" s="56">
        <v>1.8</v>
      </c>
      <c r="M47" s="56">
        <v>2.9</v>
      </c>
      <c r="N47" s="51">
        <f t="shared" si="1"/>
        <v>161.11111111111109</v>
      </c>
      <c r="O47" s="210"/>
      <c r="P47" s="190"/>
    </row>
    <row r="48" spans="1:16" ht="66.75" customHeight="1" thickBot="1">
      <c r="A48" s="193"/>
      <c r="B48" s="207"/>
      <c r="C48" s="198"/>
      <c r="D48" s="199"/>
      <c r="E48" s="200"/>
      <c r="F48" s="75"/>
      <c r="G48" s="76"/>
      <c r="H48" s="76"/>
      <c r="I48" s="76"/>
      <c r="J48" s="77"/>
      <c r="K48" s="79" t="s">
        <v>80</v>
      </c>
      <c r="L48" s="56">
        <v>255600</v>
      </c>
      <c r="M48" s="56">
        <v>260000</v>
      </c>
      <c r="N48" s="51">
        <f t="shared" si="1"/>
        <v>101.72143974960876</v>
      </c>
      <c r="O48" s="210"/>
      <c r="P48" s="190"/>
    </row>
    <row r="49" spans="1:129" ht="66.75" customHeight="1" thickBot="1">
      <c r="A49" s="193"/>
      <c r="B49" s="207"/>
      <c r="C49" s="198"/>
      <c r="D49" s="199"/>
      <c r="E49" s="200"/>
      <c r="F49" s="75"/>
      <c r="G49" s="76"/>
      <c r="H49" s="76"/>
      <c r="I49" s="76"/>
      <c r="J49" s="77"/>
      <c r="K49" s="79" t="s">
        <v>81</v>
      </c>
      <c r="L49" s="56">
        <v>506296</v>
      </c>
      <c r="M49" s="56">
        <v>506352</v>
      </c>
      <c r="N49" s="51">
        <f t="shared" si="1"/>
        <v>100.01106072337132</v>
      </c>
      <c r="O49" s="210"/>
      <c r="P49" s="190"/>
    </row>
    <row r="50" spans="1:129" ht="66.75" customHeight="1" thickBot="1">
      <c r="A50" s="193"/>
      <c r="B50" s="207"/>
      <c r="C50" s="198"/>
      <c r="D50" s="199"/>
      <c r="E50" s="200"/>
      <c r="F50" s="75"/>
      <c r="G50" s="76"/>
      <c r="H50" s="76"/>
      <c r="I50" s="76"/>
      <c r="J50" s="77"/>
      <c r="K50" s="81" t="s">
        <v>82</v>
      </c>
      <c r="L50" s="56">
        <v>18.36</v>
      </c>
      <c r="M50" s="56">
        <v>18.399999999999999</v>
      </c>
      <c r="N50" s="51">
        <f t="shared" si="1"/>
        <v>100.21786492374727</v>
      </c>
      <c r="O50" s="210"/>
      <c r="P50" s="190"/>
    </row>
    <row r="51" spans="1:129" ht="66.75" customHeight="1" thickBot="1">
      <c r="A51" s="193"/>
      <c r="B51" s="207"/>
      <c r="C51" s="198"/>
      <c r="D51" s="199"/>
      <c r="E51" s="200"/>
      <c r="F51" s="75"/>
      <c r="G51" s="76"/>
      <c r="H51" s="76"/>
      <c r="I51" s="76"/>
      <c r="J51" s="77"/>
      <c r="K51" s="78" t="s">
        <v>83</v>
      </c>
      <c r="L51" s="56">
        <v>4</v>
      </c>
      <c r="M51" s="56">
        <v>4</v>
      </c>
      <c r="N51" s="51">
        <f t="shared" si="1"/>
        <v>100</v>
      </c>
      <c r="O51" s="210"/>
      <c r="P51" s="190"/>
    </row>
    <row r="52" spans="1:129" ht="66.75" customHeight="1">
      <c r="A52" s="193"/>
      <c r="B52" s="207"/>
      <c r="C52" s="198"/>
      <c r="D52" s="199"/>
      <c r="E52" s="200"/>
      <c r="F52" s="75"/>
      <c r="G52" s="76"/>
      <c r="H52" s="76"/>
      <c r="I52" s="76"/>
      <c r="J52" s="77"/>
      <c r="K52" s="81" t="s">
        <v>84</v>
      </c>
      <c r="L52" s="56">
        <v>8</v>
      </c>
      <c r="M52" s="56">
        <v>8</v>
      </c>
      <c r="N52" s="51">
        <f t="shared" si="1"/>
        <v>100</v>
      </c>
      <c r="O52" s="210"/>
      <c r="P52" s="190"/>
    </row>
    <row r="53" spans="1:129" ht="60" customHeight="1" thickBot="1">
      <c r="A53" s="194"/>
      <c r="B53" s="220"/>
      <c r="C53" s="201"/>
      <c r="D53" s="202"/>
      <c r="E53" s="203"/>
      <c r="F53" s="57"/>
      <c r="G53" s="58"/>
      <c r="H53" s="58"/>
      <c r="I53" s="58"/>
      <c r="J53" s="59"/>
      <c r="K53" s="178" t="s">
        <v>241</v>
      </c>
      <c r="L53" s="179"/>
      <c r="M53" s="180"/>
      <c r="N53" s="34">
        <f>SUM(N7:N52)/46</f>
        <v>112.753206378992</v>
      </c>
      <c r="O53" s="211"/>
      <c r="P53" s="191"/>
    </row>
    <row r="54" spans="1:129" s="45" customFormat="1" ht="66.75" customHeight="1">
      <c r="A54" s="192">
        <v>2</v>
      </c>
      <c r="B54" s="206" t="s">
        <v>257</v>
      </c>
      <c r="C54" s="66">
        <v>32</v>
      </c>
      <c r="D54" s="66">
        <v>11</v>
      </c>
      <c r="E54" s="67">
        <f>D54/C54*100</f>
        <v>34.375</v>
      </c>
      <c r="F54" s="26" t="s">
        <v>189</v>
      </c>
      <c r="G54" s="68">
        <f>G55+G56+G57+G58</f>
        <v>6790.7</v>
      </c>
      <c r="H54" s="68">
        <f>H55+H56+H57+H58</f>
        <v>6558</v>
      </c>
      <c r="I54" s="68">
        <f>H54/G54*100</f>
        <v>96.573254598200492</v>
      </c>
      <c r="J54" s="69">
        <f>E54/I54*100</f>
        <v>35.59474115584019</v>
      </c>
      <c r="K54" s="82" t="s">
        <v>258</v>
      </c>
      <c r="L54" s="84">
        <v>103.8</v>
      </c>
      <c r="M54" s="85">
        <v>90.4</v>
      </c>
      <c r="N54" s="86">
        <f>M54/L54*100</f>
        <v>87.090558766859345</v>
      </c>
      <c r="O54" s="209">
        <f>N86*J54/100</f>
        <v>29.405800916735384</v>
      </c>
      <c r="P54" s="189" t="s">
        <v>173</v>
      </c>
      <c r="Q54" s="52"/>
      <c r="R54" s="52"/>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row>
    <row r="55" spans="1:129" s="45" customFormat="1" ht="79.5" customHeight="1">
      <c r="A55" s="193"/>
      <c r="B55" s="207"/>
      <c r="C55" s="195" t="s">
        <v>152</v>
      </c>
      <c r="D55" s="262"/>
      <c r="E55" s="263"/>
      <c r="F55" s="31" t="s">
        <v>244</v>
      </c>
      <c r="G55" s="70">
        <v>0</v>
      </c>
      <c r="H55" s="70">
        <v>0</v>
      </c>
      <c r="I55" s="68"/>
      <c r="J55" s="33"/>
      <c r="K55" s="82" t="s">
        <v>274</v>
      </c>
      <c r="L55" s="84">
        <v>106.5</v>
      </c>
      <c r="M55" s="84">
        <v>83.1</v>
      </c>
      <c r="N55" s="86">
        <f t="shared" ref="N55:N85" si="2">M55/L55*100</f>
        <v>78.028169014084497</v>
      </c>
      <c r="O55" s="210"/>
      <c r="P55" s="190"/>
      <c r="Q55" s="44"/>
      <c r="R55" s="44"/>
    </row>
    <row r="56" spans="1:129" s="45" customFormat="1" ht="76.5" customHeight="1">
      <c r="A56" s="193"/>
      <c r="B56" s="207"/>
      <c r="C56" s="264"/>
      <c r="D56" s="265"/>
      <c r="E56" s="266"/>
      <c r="F56" s="31" t="s">
        <v>243</v>
      </c>
      <c r="G56" s="70">
        <v>6492</v>
      </c>
      <c r="H56" s="70">
        <v>6298.9</v>
      </c>
      <c r="I56" s="68">
        <f>H56/G56*100</f>
        <v>97.025569932224272</v>
      </c>
      <c r="J56" s="33">
        <f>E56/I56*100</f>
        <v>0</v>
      </c>
      <c r="K56" s="82" t="s">
        <v>275</v>
      </c>
      <c r="L56" s="84">
        <v>100.6</v>
      </c>
      <c r="M56" s="84">
        <v>100.6</v>
      </c>
      <c r="N56" s="86">
        <f t="shared" si="2"/>
        <v>100</v>
      </c>
      <c r="O56" s="210"/>
      <c r="P56" s="190"/>
      <c r="Q56" s="44"/>
      <c r="R56" s="44"/>
    </row>
    <row r="57" spans="1:129" s="45" customFormat="1" ht="65.25" customHeight="1">
      <c r="A57" s="193"/>
      <c r="B57" s="207"/>
      <c r="C57" s="264"/>
      <c r="D57" s="265"/>
      <c r="E57" s="266"/>
      <c r="F57" s="31" t="s">
        <v>245</v>
      </c>
      <c r="G57" s="70">
        <v>298.7</v>
      </c>
      <c r="H57" s="70">
        <v>259.10000000000002</v>
      </c>
      <c r="I57" s="68">
        <f>H57/G57*100</f>
        <v>86.742551054569816</v>
      </c>
      <c r="J57" s="33">
        <f>E57/I57*100</f>
        <v>0</v>
      </c>
      <c r="K57" s="82" t="s">
        <v>259</v>
      </c>
      <c r="L57" s="87">
        <v>103</v>
      </c>
      <c r="M57" s="87">
        <v>100</v>
      </c>
      <c r="N57" s="86">
        <f t="shared" si="2"/>
        <v>97.087378640776706</v>
      </c>
      <c r="O57" s="210"/>
      <c r="P57" s="190"/>
      <c r="Q57" s="44"/>
      <c r="R57" s="44"/>
    </row>
    <row r="58" spans="1:129" s="45" customFormat="1" ht="86.25" customHeight="1">
      <c r="A58" s="193"/>
      <c r="B58" s="207"/>
      <c r="C58" s="264"/>
      <c r="D58" s="265"/>
      <c r="E58" s="266"/>
      <c r="F58" s="32" t="s">
        <v>246</v>
      </c>
      <c r="G58" s="70">
        <v>0</v>
      </c>
      <c r="H58" s="70">
        <v>0</v>
      </c>
      <c r="I58" s="68"/>
      <c r="J58" s="33"/>
      <c r="K58" s="88" t="s">
        <v>260</v>
      </c>
      <c r="L58" s="87">
        <v>14</v>
      </c>
      <c r="M58" s="87">
        <v>14</v>
      </c>
      <c r="N58" s="86">
        <f t="shared" si="2"/>
        <v>100</v>
      </c>
      <c r="O58" s="210"/>
      <c r="P58" s="190"/>
      <c r="Q58" s="55"/>
      <c r="R58" s="44"/>
    </row>
    <row r="59" spans="1:129" ht="153" customHeight="1">
      <c r="A59" s="193"/>
      <c r="B59" s="207"/>
      <c r="C59" s="264"/>
      <c r="D59" s="265"/>
      <c r="E59" s="266"/>
      <c r="F59" s="89"/>
      <c r="G59" s="90"/>
      <c r="H59" s="90"/>
      <c r="I59" s="90"/>
      <c r="J59" s="90"/>
      <c r="K59" s="82" t="s">
        <v>267</v>
      </c>
      <c r="L59" s="91" t="s">
        <v>268</v>
      </c>
      <c r="M59" s="87">
        <v>0</v>
      </c>
      <c r="N59" s="86" t="e">
        <f t="shared" si="2"/>
        <v>#VALUE!</v>
      </c>
      <c r="O59" s="210"/>
      <c r="P59" s="190"/>
    </row>
    <row r="60" spans="1:129" ht="63.75" customHeight="1">
      <c r="A60" s="193"/>
      <c r="B60" s="207"/>
      <c r="C60" s="267" t="s">
        <v>151</v>
      </c>
      <c r="D60" s="268"/>
      <c r="E60" s="269"/>
      <c r="F60" s="92"/>
      <c r="G60" s="93"/>
      <c r="H60" s="93"/>
      <c r="I60" s="93"/>
      <c r="J60" s="93"/>
      <c r="K60" s="82" t="s">
        <v>269</v>
      </c>
      <c r="L60" s="87">
        <v>20090</v>
      </c>
      <c r="M60" s="87">
        <v>19922</v>
      </c>
      <c r="N60" s="86">
        <f t="shared" si="2"/>
        <v>99.163763066202094</v>
      </c>
      <c r="O60" s="210"/>
      <c r="P60" s="190"/>
    </row>
    <row r="61" spans="1:129" ht="63.75" customHeight="1">
      <c r="A61" s="193"/>
      <c r="B61" s="207"/>
      <c r="C61" s="267"/>
      <c r="D61" s="268"/>
      <c r="E61" s="269"/>
      <c r="F61" s="92"/>
      <c r="G61" s="93"/>
      <c r="H61" s="93"/>
      <c r="I61" s="93"/>
      <c r="J61" s="93"/>
      <c r="K61" s="94" t="s">
        <v>270</v>
      </c>
      <c r="L61" s="95">
        <v>104.3</v>
      </c>
      <c r="M61" s="95">
        <v>102</v>
      </c>
      <c r="N61" s="86">
        <f t="shared" si="2"/>
        <v>97.794822627037391</v>
      </c>
      <c r="O61" s="210"/>
      <c r="P61" s="190"/>
    </row>
    <row r="62" spans="1:129" ht="63.75" customHeight="1">
      <c r="A62" s="193"/>
      <c r="B62" s="207"/>
      <c r="C62" s="267"/>
      <c r="D62" s="268"/>
      <c r="E62" s="269"/>
      <c r="F62" s="75"/>
      <c r="G62" s="76"/>
      <c r="H62" s="76"/>
      <c r="I62" s="76"/>
      <c r="J62" s="76"/>
      <c r="K62" s="94" t="s">
        <v>271</v>
      </c>
      <c r="L62" s="84">
        <v>60824</v>
      </c>
      <c r="M62" s="84">
        <v>64321</v>
      </c>
      <c r="N62" s="86">
        <f t="shared" si="2"/>
        <v>105.74937524661318</v>
      </c>
      <c r="O62" s="210"/>
      <c r="P62" s="190"/>
    </row>
    <row r="63" spans="1:129" ht="63.75" customHeight="1">
      <c r="A63" s="193"/>
      <c r="B63" s="207"/>
      <c r="C63" s="267"/>
      <c r="D63" s="268"/>
      <c r="E63" s="269"/>
      <c r="F63" s="75"/>
      <c r="G63" s="76"/>
      <c r="H63" s="76"/>
      <c r="I63" s="76"/>
      <c r="J63" s="76"/>
      <c r="K63" s="94" t="s">
        <v>272</v>
      </c>
      <c r="L63" s="87">
        <v>80000</v>
      </c>
      <c r="M63" s="87">
        <v>42478</v>
      </c>
      <c r="N63" s="86">
        <f t="shared" si="2"/>
        <v>53.097499999999997</v>
      </c>
      <c r="O63" s="210"/>
      <c r="P63" s="190"/>
    </row>
    <row r="64" spans="1:129" ht="100.5" customHeight="1">
      <c r="A64" s="193"/>
      <c r="B64" s="207"/>
      <c r="C64" s="155"/>
      <c r="D64" s="160"/>
      <c r="E64" s="156"/>
      <c r="F64" s="75"/>
      <c r="G64" s="76"/>
      <c r="H64" s="76"/>
      <c r="I64" s="76"/>
      <c r="J64" s="76"/>
      <c r="K64" s="94" t="s">
        <v>273</v>
      </c>
      <c r="L64" s="87">
        <v>250</v>
      </c>
      <c r="M64" s="87">
        <v>250</v>
      </c>
      <c r="N64" s="86">
        <f t="shared" si="2"/>
        <v>100</v>
      </c>
      <c r="O64" s="210"/>
      <c r="P64" s="190"/>
    </row>
    <row r="65" spans="1:16" ht="116.25" customHeight="1">
      <c r="A65" s="193"/>
      <c r="B65" s="207"/>
      <c r="C65" s="155"/>
      <c r="D65" s="160"/>
      <c r="E65" s="156"/>
      <c r="F65" s="75"/>
      <c r="G65" s="76"/>
      <c r="H65" s="76"/>
      <c r="I65" s="76"/>
      <c r="J65" s="76"/>
      <c r="K65" s="94" t="s">
        <v>276</v>
      </c>
      <c r="L65" s="84">
        <v>21</v>
      </c>
      <c r="M65" s="84">
        <v>21</v>
      </c>
      <c r="N65" s="86">
        <f t="shared" si="2"/>
        <v>100</v>
      </c>
      <c r="O65" s="210"/>
      <c r="P65" s="190"/>
    </row>
    <row r="66" spans="1:16" ht="96.75" customHeight="1">
      <c r="A66" s="193"/>
      <c r="B66" s="207"/>
      <c r="C66" s="155"/>
      <c r="D66" s="160"/>
      <c r="E66" s="156"/>
      <c r="F66" s="75"/>
      <c r="G66" s="76"/>
      <c r="H66" s="76"/>
      <c r="I66" s="76"/>
      <c r="J66" s="76"/>
      <c r="K66" s="94" t="s">
        <v>277</v>
      </c>
      <c r="L66" s="87">
        <v>35362</v>
      </c>
      <c r="M66" s="87">
        <v>32470</v>
      </c>
      <c r="N66" s="86">
        <f t="shared" si="2"/>
        <v>91.821729540184378</v>
      </c>
      <c r="O66" s="210"/>
      <c r="P66" s="190"/>
    </row>
    <row r="67" spans="1:16" ht="195" customHeight="1">
      <c r="A67" s="193"/>
      <c r="B67" s="207"/>
      <c r="C67" s="155"/>
      <c r="D67" s="160"/>
      <c r="E67" s="156"/>
      <c r="F67" s="75"/>
      <c r="G67" s="76"/>
      <c r="H67" s="76"/>
      <c r="I67" s="76"/>
      <c r="J67" s="76"/>
      <c r="K67" s="94" t="s">
        <v>278</v>
      </c>
      <c r="L67" s="87">
        <v>500</v>
      </c>
      <c r="M67" s="87">
        <v>145.5</v>
      </c>
      <c r="N67" s="86">
        <f t="shared" si="2"/>
        <v>29.099999999999998</v>
      </c>
      <c r="O67" s="210"/>
      <c r="P67" s="190"/>
    </row>
    <row r="68" spans="1:16" ht="63.75" customHeight="1">
      <c r="A68" s="193"/>
      <c r="B68" s="207"/>
      <c r="C68" s="155"/>
      <c r="D68" s="160"/>
      <c r="E68" s="156"/>
      <c r="F68" s="75"/>
      <c r="G68" s="76"/>
      <c r="H68" s="76"/>
      <c r="I68" s="76"/>
      <c r="J68" s="76"/>
      <c r="K68" s="94" t="s">
        <v>279</v>
      </c>
      <c r="L68" s="84">
        <v>6</v>
      </c>
      <c r="M68" s="84">
        <v>3</v>
      </c>
      <c r="N68" s="86">
        <f t="shared" si="2"/>
        <v>50</v>
      </c>
      <c r="O68" s="210"/>
      <c r="P68" s="190"/>
    </row>
    <row r="69" spans="1:16" ht="63.75" customHeight="1">
      <c r="A69" s="193"/>
      <c r="B69" s="207"/>
      <c r="C69" s="155"/>
      <c r="D69" s="160"/>
      <c r="E69" s="156"/>
      <c r="F69" s="75"/>
      <c r="G69" s="76"/>
      <c r="H69" s="76"/>
      <c r="I69" s="76"/>
      <c r="J69" s="76"/>
      <c r="K69" s="94" t="s">
        <v>280</v>
      </c>
      <c r="L69" s="84">
        <v>7</v>
      </c>
      <c r="M69" s="84">
        <v>7</v>
      </c>
      <c r="N69" s="86">
        <f t="shared" si="2"/>
        <v>100</v>
      </c>
      <c r="O69" s="210"/>
      <c r="P69" s="190"/>
    </row>
    <row r="70" spans="1:16" ht="133.5" customHeight="1">
      <c r="A70" s="193"/>
      <c r="B70" s="207"/>
      <c r="C70" s="155"/>
      <c r="D70" s="160"/>
      <c r="E70" s="156"/>
      <c r="F70" s="75"/>
      <c r="G70" s="76"/>
      <c r="H70" s="76"/>
      <c r="I70" s="76"/>
      <c r="J70" s="76"/>
      <c r="K70" s="94" t="s">
        <v>281</v>
      </c>
      <c r="L70" s="87">
        <v>635</v>
      </c>
      <c r="M70" s="87">
        <v>441</v>
      </c>
      <c r="N70" s="86">
        <f t="shared" si="2"/>
        <v>69.448818897637793</v>
      </c>
      <c r="O70" s="210"/>
      <c r="P70" s="190"/>
    </row>
    <row r="71" spans="1:16" ht="63.75" customHeight="1">
      <c r="A71" s="193"/>
      <c r="B71" s="207"/>
      <c r="C71" s="155"/>
      <c r="D71" s="160"/>
      <c r="E71" s="156"/>
      <c r="F71" s="75"/>
      <c r="G71" s="76"/>
      <c r="H71" s="76"/>
      <c r="I71" s="76"/>
      <c r="J71" s="76"/>
      <c r="K71" s="96" t="s">
        <v>282</v>
      </c>
      <c r="L71" s="84">
        <v>5485</v>
      </c>
      <c r="M71" s="84">
        <v>5445</v>
      </c>
      <c r="N71" s="86">
        <f t="shared" si="2"/>
        <v>99.270738377392888</v>
      </c>
      <c r="O71" s="210"/>
      <c r="P71" s="190"/>
    </row>
    <row r="72" spans="1:16" ht="63.75" customHeight="1">
      <c r="A72" s="193"/>
      <c r="B72" s="207"/>
      <c r="C72" s="155"/>
      <c r="D72" s="160"/>
      <c r="E72" s="156"/>
      <c r="F72" s="75"/>
      <c r="G72" s="76"/>
      <c r="H72" s="76"/>
      <c r="I72" s="76"/>
      <c r="J72" s="76"/>
      <c r="K72" s="97" t="s">
        <v>283</v>
      </c>
      <c r="L72" s="84">
        <v>10877</v>
      </c>
      <c r="M72" s="84">
        <v>10468</v>
      </c>
      <c r="N72" s="86">
        <f t="shared" si="2"/>
        <v>96.239771995954769</v>
      </c>
      <c r="O72" s="210"/>
      <c r="P72" s="190"/>
    </row>
    <row r="73" spans="1:16" ht="43.5" customHeight="1">
      <c r="A73" s="193"/>
      <c r="B73" s="207"/>
      <c r="C73" s="155"/>
      <c r="D73" s="160"/>
      <c r="E73" s="156"/>
      <c r="F73" s="75"/>
      <c r="G73" s="76"/>
      <c r="H73" s="76"/>
      <c r="I73" s="76"/>
      <c r="J73" s="76"/>
      <c r="K73" s="97" t="s">
        <v>284</v>
      </c>
      <c r="L73" s="87">
        <v>19044</v>
      </c>
      <c r="M73" s="87">
        <v>19637</v>
      </c>
      <c r="N73" s="86">
        <f t="shared" si="2"/>
        <v>103.11384162990969</v>
      </c>
      <c r="O73" s="210"/>
      <c r="P73" s="190"/>
    </row>
    <row r="74" spans="1:16" ht="43.5" customHeight="1">
      <c r="A74" s="193"/>
      <c r="B74" s="207"/>
      <c r="C74" s="155"/>
      <c r="D74" s="160"/>
      <c r="E74" s="156"/>
      <c r="F74" s="75"/>
      <c r="G74" s="76"/>
      <c r="H74" s="76"/>
      <c r="I74" s="76"/>
      <c r="J74" s="76"/>
      <c r="K74" s="94" t="s">
        <v>285</v>
      </c>
      <c r="L74" s="87">
        <v>14122</v>
      </c>
      <c r="M74" s="87">
        <v>14458</v>
      </c>
      <c r="N74" s="86">
        <f t="shared" si="2"/>
        <v>102.37926639286221</v>
      </c>
      <c r="O74" s="210"/>
      <c r="P74" s="190"/>
    </row>
    <row r="75" spans="1:16" ht="43.5" customHeight="1">
      <c r="A75" s="193"/>
      <c r="B75" s="207"/>
      <c r="C75" s="155"/>
      <c r="D75" s="160"/>
      <c r="E75" s="156"/>
      <c r="F75" s="75"/>
      <c r="G75" s="76"/>
      <c r="H75" s="76"/>
      <c r="I75" s="76"/>
      <c r="J75" s="76"/>
      <c r="K75" s="94" t="s">
        <v>286</v>
      </c>
      <c r="L75" s="87">
        <v>3615</v>
      </c>
      <c r="M75" s="87">
        <v>3498</v>
      </c>
      <c r="N75" s="86">
        <f t="shared" si="2"/>
        <v>96.763485477178421</v>
      </c>
      <c r="O75" s="210"/>
      <c r="P75" s="190"/>
    </row>
    <row r="76" spans="1:16" ht="98.25" customHeight="1">
      <c r="A76" s="193"/>
      <c r="B76" s="207"/>
      <c r="C76" s="155"/>
      <c r="D76" s="160"/>
      <c r="E76" s="156"/>
      <c r="F76" s="75"/>
      <c r="G76" s="76"/>
      <c r="H76" s="76"/>
      <c r="I76" s="76"/>
      <c r="J76" s="76"/>
      <c r="K76" s="97" t="s">
        <v>287</v>
      </c>
      <c r="L76" s="98">
        <v>4435</v>
      </c>
      <c r="M76" s="87">
        <v>4716</v>
      </c>
      <c r="N76" s="86">
        <f t="shared" si="2"/>
        <v>106.33596392333709</v>
      </c>
      <c r="O76" s="210"/>
      <c r="P76" s="190"/>
    </row>
    <row r="77" spans="1:16" ht="54" customHeight="1">
      <c r="A77" s="193"/>
      <c r="B77" s="207"/>
      <c r="C77" s="155"/>
      <c r="D77" s="160"/>
      <c r="E77" s="156"/>
      <c r="F77" s="75"/>
      <c r="G77" s="76"/>
      <c r="H77" s="76"/>
      <c r="I77" s="76"/>
      <c r="J77" s="76"/>
      <c r="K77" s="97" t="s">
        <v>288</v>
      </c>
      <c r="L77" s="98">
        <v>80</v>
      </c>
      <c r="M77" s="87">
        <v>66</v>
      </c>
      <c r="N77" s="86">
        <f t="shared" si="2"/>
        <v>82.5</v>
      </c>
      <c r="O77" s="210"/>
      <c r="P77" s="190"/>
    </row>
    <row r="78" spans="1:16" ht="58.5" customHeight="1">
      <c r="A78" s="193"/>
      <c r="B78" s="207"/>
      <c r="C78" s="155"/>
      <c r="D78" s="160"/>
      <c r="E78" s="156"/>
      <c r="F78" s="75"/>
      <c r="G78" s="76"/>
      <c r="H78" s="76"/>
      <c r="I78" s="76"/>
      <c r="J78" s="76"/>
      <c r="K78" s="97" t="s">
        <v>289</v>
      </c>
      <c r="L78" s="98">
        <v>25</v>
      </c>
      <c r="M78" s="87">
        <v>21</v>
      </c>
      <c r="N78" s="86">
        <f t="shared" si="2"/>
        <v>84</v>
      </c>
      <c r="O78" s="210"/>
      <c r="P78" s="190"/>
    </row>
    <row r="79" spans="1:16" ht="130.5" customHeight="1">
      <c r="A79" s="193"/>
      <c r="B79" s="207"/>
      <c r="C79" s="155"/>
      <c r="D79" s="160"/>
      <c r="E79" s="156"/>
      <c r="F79" s="75"/>
      <c r="G79" s="76"/>
      <c r="H79" s="76"/>
      <c r="I79" s="76"/>
      <c r="J79" s="76"/>
      <c r="K79" s="96" t="s">
        <v>290</v>
      </c>
      <c r="L79" s="98">
        <v>2</v>
      </c>
      <c r="M79" s="87">
        <v>0</v>
      </c>
      <c r="N79" s="86">
        <f t="shared" si="2"/>
        <v>0</v>
      </c>
      <c r="O79" s="210"/>
      <c r="P79" s="190"/>
    </row>
    <row r="80" spans="1:16" ht="99.75" customHeight="1">
      <c r="A80" s="193"/>
      <c r="B80" s="207"/>
      <c r="C80" s="155"/>
      <c r="D80" s="160"/>
      <c r="E80" s="156"/>
      <c r="F80" s="75"/>
      <c r="G80" s="76"/>
      <c r="H80" s="76"/>
      <c r="I80" s="76"/>
      <c r="J80" s="76"/>
      <c r="K80" s="96" t="s">
        <v>291</v>
      </c>
      <c r="L80" s="98">
        <v>40</v>
      </c>
      <c r="M80" s="87">
        <v>20</v>
      </c>
      <c r="N80" s="86">
        <f t="shared" si="2"/>
        <v>50</v>
      </c>
      <c r="O80" s="210"/>
      <c r="P80" s="190"/>
    </row>
    <row r="81" spans="1:129" ht="87" customHeight="1">
      <c r="A81" s="193"/>
      <c r="B81" s="207"/>
      <c r="C81" s="155"/>
      <c r="D81" s="160"/>
      <c r="E81" s="156"/>
      <c r="F81" s="75"/>
      <c r="G81" s="76"/>
      <c r="H81" s="76"/>
      <c r="I81" s="76"/>
      <c r="J81" s="76"/>
      <c r="K81" s="96" t="s">
        <v>292</v>
      </c>
      <c r="L81" s="98">
        <v>83</v>
      </c>
      <c r="M81" s="87">
        <v>95.2</v>
      </c>
      <c r="N81" s="86">
        <f t="shared" si="2"/>
        <v>114.6987951807229</v>
      </c>
      <c r="O81" s="210"/>
      <c r="P81" s="190"/>
    </row>
    <row r="82" spans="1:129" ht="208.5" customHeight="1">
      <c r="A82" s="193"/>
      <c r="B82" s="207"/>
      <c r="C82" s="155"/>
      <c r="D82" s="160"/>
      <c r="E82" s="156"/>
      <c r="F82" s="75"/>
      <c r="G82" s="76"/>
      <c r="H82" s="76"/>
      <c r="I82" s="76"/>
      <c r="J82" s="76"/>
      <c r="K82" s="97" t="s">
        <v>293</v>
      </c>
      <c r="L82" s="98">
        <v>5</v>
      </c>
      <c r="M82" s="87">
        <v>6</v>
      </c>
      <c r="N82" s="86">
        <f t="shared" si="2"/>
        <v>120</v>
      </c>
      <c r="O82" s="210"/>
      <c r="P82" s="190"/>
    </row>
    <row r="83" spans="1:129" ht="99.75" customHeight="1">
      <c r="A83" s="193"/>
      <c r="B83" s="207"/>
      <c r="C83" s="155"/>
      <c r="D83" s="160"/>
      <c r="E83" s="156"/>
      <c r="F83" s="75"/>
      <c r="G83" s="76"/>
      <c r="H83" s="76"/>
      <c r="I83" s="76"/>
      <c r="J83" s="76"/>
      <c r="K83" s="97" t="s">
        <v>294</v>
      </c>
      <c r="L83" s="98">
        <v>6.2</v>
      </c>
      <c r="M83" s="87">
        <v>5</v>
      </c>
      <c r="N83" s="86">
        <f t="shared" si="2"/>
        <v>80.645161290322577</v>
      </c>
      <c r="O83" s="210"/>
      <c r="P83" s="190"/>
    </row>
    <row r="84" spans="1:129" ht="132.75" customHeight="1">
      <c r="A84" s="193"/>
      <c r="B84" s="207"/>
      <c r="C84" s="155"/>
      <c r="D84" s="160"/>
      <c r="E84" s="156"/>
      <c r="F84" s="75"/>
      <c r="G84" s="76"/>
      <c r="H84" s="76"/>
      <c r="I84" s="76"/>
      <c r="J84" s="76"/>
      <c r="K84" s="97" t="s">
        <v>295</v>
      </c>
      <c r="L84" s="98">
        <v>3</v>
      </c>
      <c r="M84" s="87">
        <v>2</v>
      </c>
      <c r="N84" s="86">
        <f t="shared" si="2"/>
        <v>66.666666666666657</v>
      </c>
      <c r="O84" s="210"/>
      <c r="P84" s="190"/>
    </row>
    <row r="85" spans="1:129" ht="159" customHeight="1">
      <c r="A85" s="193"/>
      <c r="B85" s="207"/>
      <c r="C85" s="155"/>
      <c r="D85" s="160"/>
      <c r="E85" s="156"/>
      <c r="F85" s="75"/>
      <c r="G85" s="76"/>
      <c r="H85" s="76"/>
      <c r="I85" s="76"/>
      <c r="J85" s="76"/>
      <c r="K85" s="99" t="s">
        <v>296</v>
      </c>
      <c r="L85" s="87">
        <v>3</v>
      </c>
      <c r="M85" s="87">
        <v>0</v>
      </c>
      <c r="N85" s="86">
        <f t="shared" si="2"/>
        <v>0</v>
      </c>
      <c r="O85" s="210"/>
      <c r="P85" s="190"/>
    </row>
    <row r="86" spans="1:129" ht="60" customHeight="1" thickBot="1">
      <c r="A86" s="194"/>
      <c r="B86" s="220"/>
      <c r="C86" s="157"/>
      <c r="D86" s="158"/>
      <c r="E86" s="159"/>
      <c r="F86" s="57"/>
      <c r="G86" s="58"/>
      <c r="H86" s="58"/>
      <c r="I86" s="58"/>
      <c r="J86" s="59"/>
      <c r="K86" s="221" t="s">
        <v>241</v>
      </c>
      <c r="L86" s="222"/>
      <c r="M86" s="223"/>
      <c r="N86" s="34">
        <f>(N54+N55+N56+N57+N58+N60+N61+N62+N63+N64+N65+N66+N67+N68+N69+N70+N71+N72+N73+N74+N75+N76+N77+N78+N79+N80+N81+N82+N83+N84+N85)/31</f>
        <v>82.612767959152976</v>
      </c>
      <c r="O86" s="211"/>
      <c r="P86" s="191"/>
    </row>
    <row r="87" spans="1:129" s="45" customFormat="1" ht="66.75" customHeight="1">
      <c r="A87" s="204">
        <v>3</v>
      </c>
      <c r="B87" s="227" t="s">
        <v>19</v>
      </c>
      <c r="C87" s="100">
        <v>86</v>
      </c>
      <c r="D87" s="100">
        <v>84</v>
      </c>
      <c r="E87" s="67">
        <f>D87/C87*100</f>
        <v>97.674418604651152</v>
      </c>
      <c r="F87" s="26" t="s">
        <v>189</v>
      </c>
      <c r="G87" s="68">
        <f>G88+G89+G90+G91</f>
        <v>64</v>
      </c>
      <c r="H87" s="68">
        <f>H88+H89+H90+H91</f>
        <v>0</v>
      </c>
      <c r="I87" s="68"/>
      <c r="J87" s="33"/>
      <c r="K87" s="29" t="s">
        <v>139</v>
      </c>
      <c r="L87" s="28">
        <v>10</v>
      </c>
      <c r="M87" s="28">
        <v>19</v>
      </c>
      <c r="N87" s="101">
        <f>M87/L87*100</f>
        <v>190</v>
      </c>
      <c r="O87" s="212">
        <v>0</v>
      </c>
      <c r="P87" s="189" t="s">
        <v>173</v>
      </c>
      <c r="Q87" s="52"/>
      <c r="R87" s="52"/>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c r="BZ87" s="53"/>
      <c r="CA87" s="53"/>
      <c r="CB87" s="53"/>
      <c r="CC87" s="53"/>
      <c r="CD87" s="53"/>
      <c r="CE87" s="53"/>
      <c r="CF87" s="53"/>
      <c r="CG87" s="53"/>
      <c r="CH87" s="53"/>
      <c r="CI87" s="53"/>
      <c r="CJ87" s="53"/>
      <c r="CK87" s="53"/>
      <c r="CL87" s="53"/>
      <c r="CM87" s="53"/>
      <c r="CN87" s="53"/>
      <c r="CO87" s="53"/>
      <c r="CP87" s="53"/>
      <c r="CQ87" s="53"/>
      <c r="CR87" s="53"/>
      <c r="CS87" s="53"/>
      <c r="CT87" s="53"/>
      <c r="CU87" s="53"/>
      <c r="CV87" s="53"/>
      <c r="CW87" s="53"/>
      <c r="CX87" s="53"/>
      <c r="CY87" s="53"/>
      <c r="CZ87" s="53"/>
      <c r="DA87" s="53"/>
      <c r="DB87" s="53"/>
      <c r="DC87" s="53"/>
      <c r="DD87" s="53"/>
      <c r="DE87" s="53"/>
      <c r="DF87" s="53"/>
      <c r="DG87" s="53"/>
      <c r="DH87" s="53"/>
      <c r="DI87" s="53"/>
      <c r="DJ87" s="53"/>
      <c r="DK87" s="53"/>
      <c r="DL87" s="53"/>
      <c r="DM87" s="53"/>
      <c r="DN87" s="53"/>
      <c r="DO87" s="53"/>
      <c r="DP87" s="53"/>
      <c r="DQ87" s="53"/>
      <c r="DR87" s="53"/>
      <c r="DS87" s="53"/>
      <c r="DT87" s="53"/>
      <c r="DU87" s="53"/>
      <c r="DV87" s="53"/>
      <c r="DW87" s="53"/>
      <c r="DX87" s="53"/>
      <c r="DY87" s="53"/>
    </row>
    <row r="88" spans="1:129" s="45" customFormat="1" ht="79.5" customHeight="1">
      <c r="A88" s="193"/>
      <c r="B88" s="218"/>
      <c r="C88" s="195" t="s">
        <v>171</v>
      </c>
      <c r="D88" s="196"/>
      <c r="E88" s="197"/>
      <c r="F88" s="31" t="s">
        <v>244</v>
      </c>
      <c r="G88" s="70">
        <v>0</v>
      </c>
      <c r="H88" s="70">
        <v>0</v>
      </c>
      <c r="I88" s="68"/>
      <c r="J88" s="33"/>
      <c r="K88" s="54" t="s">
        <v>302</v>
      </c>
      <c r="L88" s="28">
        <v>865</v>
      </c>
      <c r="M88" s="30">
        <v>758</v>
      </c>
      <c r="N88" s="101">
        <f t="shared" ref="N88:N93" si="3">M88/L88*100</f>
        <v>87.630057803468205</v>
      </c>
      <c r="O88" s="213"/>
      <c r="P88" s="190"/>
      <c r="Q88" s="44"/>
      <c r="R88" s="44"/>
    </row>
    <row r="89" spans="1:129" s="45" customFormat="1" ht="119.25" customHeight="1">
      <c r="A89" s="193"/>
      <c r="B89" s="218"/>
      <c r="C89" s="198"/>
      <c r="D89" s="199"/>
      <c r="E89" s="200"/>
      <c r="F89" s="31" t="s">
        <v>243</v>
      </c>
      <c r="G89" s="70">
        <v>0</v>
      </c>
      <c r="H89" s="70">
        <v>0</v>
      </c>
      <c r="I89" s="68"/>
      <c r="J89" s="33"/>
      <c r="K89" s="54" t="s">
        <v>140</v>
      </c>
      <c r="L89" s="30">
        <v>89</v>
      </c>
      <c r="M89" s="30">
        <v>70</v>
      </c>
      <c r="N89" s="101">
        <f t="shared" si="3"/>
        <v>78.651685393258433</v>
      </c>
      <c r="O89" s="213"/>
      <c r="P89" s="190"/>
      <c r="Q89" s="44"/>
      <c r="R89" s="44"/>
    </row>
    <row r="90" spans="1:129" s="45" customFormat="1" ht="65.25" customHeight="1">
      <c r="A90" s="193"/>
      <c r="B90" s="218"/>
      <c r="C90" s="198"/>
      <c r="D90" s="199"/>
      <c r="E90" s="200"/>
      <c r="F90" s="31" t="s">
        <v>245</v>
      </c>
      <c r="G90" s="70">
        <v>64</v>
      </c>
      <c r="H90" s="70">
        <v>0</v>
      </c>
      <c r="I90" s="68"/>
      <c r="J90" s="33"/>
      <c r="K90" s="54" t="s">
        <v>141</v>
      </c>
      <c r="L90" s="28">
        <v>33</v>
      </c>
      <c r="M90" s="28">
        <v>39.5</v>
      </c>
      <c r="N90" s="101">
        <f t="shared" si="3"/>
        <v>119.6969696969697</v>
      </c>
      <c r="O90" s="213"/>
      <c r="P90" s="190"/>
      <c r="Q90" s="44"/>
      <c r="R90" s="44"/>
    </row>
    <row r="91" spans="1:129" s="45" customFormat="1" ht="102" customHeight="1">
      <c r="A91" s="193"/>
      <c r="B91" s="218"/>
      <c r="C91" s="198"/>
      <c r="D91" s="199"/>
      <c r="E91" s="200"/>
      <c r="F91" s="32" t="s">
        <v>246</v>
      </c>
      <c r="G91" s="70">
        <v>0</v>
      </c>
      <c r="H91" s="70">
        <v>0</v>
      </c>
      <c r="I91" s="68"/>
      <c r="J91" s="33"/>
      <c r="K91" s="54" t="s">
        <v>160</v>
      </c>
      <c r="L91" s="28">
        <v>2</v>
      </c>
      <c r="M91" s="28">
        <v>2.2000000000000002</v>
      </c>
      <c r="N91" s="101">
        <f t="shared" si="3"/>
        <v>110.00000000000001</v>
      </c>
      <c r="O91" s="213"/>
      <c r="P91" s="190"/>
      <c r="Q91" s="55"/>
      <c r="R91" s="44"/>
    </row>
    <row r="92" spans="1:129" s="45" customFormat="1" ht="102" customHeight="1">
      <c r="A92" s="193"/>
      <c r="B92" s="218"/>
      <c r="C92" s="198"/>
      <c r="D92" s="199"/>
      <c r="E92" s="200"/>
      <c r="F92" s="102"/>
      <c r="G92" s="103"/>
      <c r="H92" s="103"/>
      <c r="I92" s="104"/>
      <c r="J92" s="105"/>
      <c r="K92" s="74" t="s">
        <v>303</v>
      </c>
      <c r="L92" s="106">
        <v>58</v>
      </c>
      <c r="M92" s="28">
        <v>39</v>
      </c>
      <c r="N92" s="101">
        <f t="shared" si="3"/>
        <v>67.241379310344826</v>
      </c>
      <c r="O92" s="213"/>
      <c r="P92" s="190"/>
      <c r="Q92" s="55"/>
      <c r="R92" s="44"/>
    </row>
    <row r="93" spans="1:129" ht="88.5" customHeight="1">
      <c r="A93" s="193"/>
      <c r="B93" s="218"/>
      <c r="C93" s="198"/>
      <c r="D93" s="199"/>
      <c r="E93" s="200"/>
      <c r="F93" s="71"/>
      <c r="G93" s="72"/>
      <c r="H93" s="72"/>
      <c r="I93" s="72"/>
      <c r="J93" s="73"/>
      <c r="K93" s="74" t="s">
        <v>304</v>
      </c>
      <c r="L93" s="106">
        <v>0.3</v>
      </c>
      <c r="M93" s="106">
        <v>0.4</v>
      </c>
      <c r="N93" s="101">
        <f t="shared" si="3"/>
        <v>133.33333333333334</v>
      </c>
      <c r="O93" s="213"/>
      <c r="P93" s="190"/>
    </row>
    <row r="94" spans="1:129" ht="60" customHeight="1" thickBot="1">
      <c r="A94" s="193"/>
      <c r="B94" s="228"/>
      <c r="C94" s="201"/>
      <c r="D94" s="202"/>
      <c r="E94" s="203"/>
      <c r="F94" s="57"/>
      <c r="G94" s="58"/>
      <c r="H94" s="58"/>
      <c r="I94" s="58"/>
      <c r="J94" s="59"/>
      <c r="K94" s="214" t="s">
        <v>241</v>
      </c>
      <c r="L94" s="215"/>
      <c r="M94" s="216"/>
      <c r="N94" s="107">
        <f>SUM(N87:N93)/7</f>
        <v>112.36477507676781</v>
      </c>
      <c r="O94" s="213"/>
      <c r="P94" s="191"/>
    </row>
    <row r="95" spans="1:129" ht="60" customHeight="1">
      <c r="A95" s="193">
        <v>4</v>
      </c>
      <c r="B95" s="217" t="s">
        <v>305</v>
      </c>
      <c r="C95" s="108">
        <v>80</v>
      </c>
      <c r="D95" s="108">
        <v>76</v>
      </c>
      <c r="E95" s="109">
        <f>D95/C95*100</f>
        <v>95</v>
      </c>
      <c r="F95" s="26" t="s">
        <v>189</v>
      </c>
      <c r="G95" s="68">
        <f>G96+G97+G98+G99</f>
        <v>0</v>
      </c>
      <c r="H95" s="68">
        <f>H96+H97+H98+H99</f>
        <v>0</v>
      </c>
      <c r="I95" s="68">
        <f>I96+I97+I98+I99</f>
        <v>0</v>
      </c>
      <c r="J95" s="68">
        <f>J96+J97+J98+J99</f>
        <v>0</v>
      </c>
      <c r="K95" s="29" t="s">
        <v>306</v>
      </c>
      <c r="L95" s="30">
        <v>860</v>
      </c>
      <c r="M95" s="110">
        <v>758</v>
      </c>
      <c r="N95" s="111">
        <f t="shared" ref="N95:N100" si="4">M95/L95*100</f>
        <v>88.139534883720927</v>
      </c>
      <c r="O95" s="212">
        <v>111.32</v>
      </c>
      <c r="P95" s="204" t="s">
        <v>300</v>
      </c>
    </row>
    <row r="96" spans="1:129" ht="60" customHeight="1">
      <c r="A96" s="193"/>
      <c r="B96" s="218"/>
      <c r="C96" s="195" t="s">
        <v>146</v>
      </c>
      <c r="D96" s="196"/>
      <c r="E96" s="197"/>
      <c r="F96" s="31" t="s">
        <v>244</v>
      </c>
      <c r="G96" s="70">
        <v>0</v>
      </c>
      <c r="H96" s="70">
        <v>0</v>
      </c>
      <c r="I96" s="68"/>
      <c r="J96" s="33"/>
      <c r="K96" s="54" t="s">
        <v>307</v>
      </c>
      <c r="L96" s="28">
        <v>10</v>
      </c>
      <c r="M96" s="110">
        <v>19</v>
      </c>
      <c r="N96" s="111">
        <f t="shared" si="4"/>
        <v>190</v>
      </c>
      <c r="O96" s="213"/>
      <c r="P96" s="193"/>
    </row>
    <row r="97" spans="1:16" ht="60" customHeight="1">
      <c r="A97" s="193"/>
      <c r="B97" s="218"/>
      <c r="C97" s="198"/>
      <c r="D97" s="199"/>
      <c r="E97" s="200"/>
      <c r="F97" s="31" t="s">
        <v>243</v>
      </c>
      <c r="G97" s="70">
        <v>0</v>
      </c>
      <c r="H97" s="70">
        <v>0</v>
      </c>
      <c r="I97" s="68"/>
      <c r="J97" s="33"/>
      <c r="K97" s="54" t="s">
        <v>140</v>
      </c>
      <c r="L97" s="30">
        <v>90</v>
      </c>
      <c r="M97" s="110">
        <v>70</v>
      </c>
      <c r="N97" s="111">
        <f t="shared" si="4"/>
        <v>77.777777777777786</v>
      </c>
      <c r="O97" s="213"/>
      <c r="P97" s="193"/>
    </row>
    <row r="98" spans="1:16" ht="66.75" customHeight="1">
      <c r="A98" s="193"/>
      <c r="B98" s="218"/>
      <c r="C98" s="198"/>
      <c r="D98" s="199"/>
      <c r="E98" s="200"/>
      <c r="F98" s="31" t="s">
        <v>245</v>
      </c>
      <c r="G98" s="70">
        <v>0</v>
      </c>
      <c r="H98" s="70">
        <v>0</v>
      </c>
      <c r="I98" s="68"/>
      <c r="J98" s="33"/>
      <c r="K98" s="54" t="s">
        <v>141</v>
      </c>
      <c r="L98" s="30">
        <v>62</v>
      </c>
      <c r="M98" s="110">
        <v>39</v>
      </c>
      <c r="N98" s="111">
        <f t="shared" si="4"/>
        <v>62.903225806451616</v>
      </c>
      <c r="O98" s="213"/>
      <c r="P98" s="193"/>
    </row>
    <row r="99" spans="1:16" ht="105.75" customHeight="1">
      <c r="A99" s="193"/>
      <c r="B99" s="218"/>
      <c r="C99" s="198"/>
      <c r="D99" s="199"/>
      <c r="E99" s="200"/>
      <c r="F99" s="32" t="s">
        <v>246</v>
      </c>
      <c r="G99" s="70">
        <v>0</v>
      </c>
      <c r="H99" s="70">
        <v>0</v>
      </c>
      <c r="I99" s="68"/>
      <c r="J99" s="33"/>
      <c r="K99" s="54" t="s">
        <v>160</v>
      </c>
      <c r="L99" s="30">
        <v>1.9</v>
      </c>
      <c r="M99" s="110">
        <v>2.2000000000000002</v>
      </c>
      <c r="N99" s="111">
        <f t="shared" si="4"/>
        <v>115.78947368421053</v>
      </c>
      <c r="O99" s="213"/>
      <c r="P99" s="193"/>
    </row>
    <row r="100" spans="1:16" ht="84.75" customHeight="1">
      <c r="A100" s="193"/>
      <c r="B100" s="218"/>
      <c r="C100" s="198"/>
      <c r="D100" s="199"/>
      <c r="E100" s="200"/>
      <c r="F100" s="102"/>
      <c r="G100" s="103"/>
      <c r="H100" s="103"/>
      <c r="I100" s="104"/>
      <c r="J100" s="105"/>
      <c r="K100" s="54" t="s">
        <v>308</v>
      </c>
      <c r="L100" s="56">
        <v>0.3</v>
      </c>
      <c r="M100" s="112">
        <v>0.4</v>
      </c>
      <c r="N100" s="111">
        <f t="shared" si="4"/>
        <v>133.33333333333334</v>
      </c>
      <c r="O100" s="213"/>
      <c r="P100" s="193"/>
    </row>
    <row r="101" spans="1:16" ht="51" customHeight="1" thickBot="1">
      <c r="A101" s="193"/>
      <c r="B101" s="219"/>
      <c r="C101" s="113"/>
      <c r="D101" s="114"/>
      <c r="E101" s="115"/>
      <c r="F101" s="57"/>
      <c r="G101" s="58"/>
      <c r="H101" s="58"/>
      <c r="I101" s="58"/>
      <c r="J101" s="59"/>
      <c r="K101" s="214" t="s">
        <v>241</v>
      </c>
      <c r="L101" s="215"/>
      <c r="M101" s="216"/>
      <c r="N101" s="51">
        <f>SUM(N95:N100)/6</f>
        <v>111.32389091424903</v>
      </c>
      <c r="O101" s="254"/>
      <c r="P101" s="205"/>
    </row>
    <row r="102" spans="1:16" ht="73.5" customHeight="1">
      <c r="A102" s="193">
        <v>5</v>
      </c>
      <c r="B102" s="206" t="s">
        <v>266</v>
      </c>
      <c r="C102" s="116">
        <v>20</v>
      </c>
      <c r="D102" s="116">
        <v>12</v>
      </c>
      <c r="E102" s="117">
        <f>D102/C102*100</f>
        <v>60</v>
      </c>
      <c r="F102" s="31" t="s">
        <v>189</v>
      </c>
      <c r="G102" s="118">
        <f>G103+G104+G105+G106</f>
        <v>18346.400000000001</v>
      </c>
      <c r="H102" s="118">
        <f>H103+H104+H105+H106</f>
        <v>7000</v>
      </c>
      <c r="I102" s="68">
        <f>H102/G102*100</f>
        <v>38.154624340470065</v>
      </c>
      <c r="J102" s="119">
        <f>E102/I102*100</f>
        <v>157.25485714285713</v>
      </c>
      <c r="K102" s="29" t="s">
        <v>261</v>
      </c>
      <c r="L102" s="30">
        <v>465</v>
      </c>
      <c r="M102" s="30">
        <v>391</v>
      </c>
      <c r="N102" s="120">
        <f t="shared" ref="N102:N107" si="5">M102/L102*100</f>
        <v>84.086021505376337</v>
      </c>
      <c r="O102" s="209">
        <f>N109*J102/100</f>
        <v>157.25485714285713</v>
      </c>
      <c r="P102" s="192" t="s">
        <v>300</v>
      </c>
    </row>
    <row r="103" spans="1:16" ht="97.5" customHeight="1">
      <c r="A103" s="193"/>
      <c r="B103" s="207"/>
      <c r="C103" s="195" t="s">
        <v>169</v>
      </c>
      <c r="D103" s="196"/>
      <c r="E103" s="197"/>
      <c r="F103" s="31" t="s">
        <v>244</v>
      </c>
      <c r="G103" s="70">
        <v>5500</v>
      </c>
      <c r="H103" s="70">
        <v>5500</v>
      </c>
      <c r="I103" s="68">
        <f>H103/G103*100</f>
        <v>100</v>
      </c>
      <c r="J103" s="33">
        <f>E103/I103*100</f>
        <v>0</v>
      </c>
      <c r="K103" s="54" t="s">
        <v>262</v>
      </c>
      <c r="L103" s="28">
        <v>175</v>
      </c>
      <c r="M103" s="30">
        <v>154</v>
      </c>
      <c r="N103" s="121">
        <f t="shared" si="5"/>
        <v>88</v>
      </c>
      <c r="O103" s="210"/>
      <c r="P103" s="193"/>
    </row>
    <row r="104" spans="1:16" ht="97.5" customHeight="1">
      <c r="A104" s="193"/>
      <c r="B104" s="207"/>
      <c r="C104" s="198"/>
      <c r="D104" s="199"/>
      <c r="E104" s="200"/>
      <c r="F104" s="31" t="s">
        <v>297</v>
      </c>
      <c r="G104" s="70">
        <v>6796.4</v>
      </c>
      <c r="H104" s="70">
        <v>1500</v>
      </c>
      <c r="I104" s="68">
        <f>H104/G104*100</f>
        <v>22.070507915955506</v>
      </c>
      <c r="J104" s="33"/>
      <c r="K104" s="54" t="s">
        <v>263</v>
      </c>
      <c r="L104" s="28">
        <v>53.4</v>
      </c>
      <c r="M104" s="30">
        <v>51.6</v>
      </c>
      <c r="N104" s="121"/>
      <c r="O104" s="210"/>
      <c r="P104" s="193"/>
    </row>
    <row r="105" spans="1:16" ht="94.5">
      <c r="A105" s="193"/>
      <c r="B105" s="207"/>
      <c r="C105" s="198"/>
      <c r="D105" s="199"/>
      <c r="E105" s="200"/>
      <c r="F105" s="31" t="s">
        <v>245</v>
      </c>
      <c r="G105" s="70">
        <v>20</v>
      </c>
      <c r="H105" s="70">
        <v>0</v>
      </c>
      <c r="I105" s="68">
        <f>H105/G105*100</f>
        <v>0</v>
      </c>
      <c r="J105" s="33"/>
      <c r="K105" s="54" t="s">
        <v>264</v>
      </c>
      <c r="L105" s="30">
        <v>1330</v>
      </c>
      <c r="M105" s="30">
        <v>1355.5</v>
      </c>
      <c r="N105" s="121">
        <f t="shared" si="5"/>
        <v>101.91729323308272</v>
      </c>
      <c r="O105" s="210"/>
      <c r="P105" s="193"/>
    </row>
    <row r="106" spans="1:16" ht="220.5">
      <c r="A106" s="193"/>
      <c r="B106" s="207"/>
      <c r="C106" s="198"/>
      <c r="D106" s="199"/>
      <c r="E106" s="200"/>
      <c r="F106" s="32" t="s">
        <v>246</v>
      </c>
      <c r="G106" s="70">
        <v>6030</v>
      </c>
      <c r="H106" s="70">
        <v>0</v>
      </c>
      <c r="I106" s="68">
        <f>H106/G106*100</f>
        <v>0</v>
      </c>
      <c r="J106" s="33"/>
      <c r="K106" s="54" t="s">
        <v>265</v>
      </c>
      <c r="L106" s="30">
        <v>625</v>
      </c>
      <c r="M106" s="30">
        <v>445</v>
      </c>
      <c r="N106" s="121">
        <f t="shared" si="5"/>
        <v>71.2</v>
      </c>
      <c r="O106" s="210"/>
      <c r="P106" s="193"/>
    </row>
    <row r="107" spans="1:16" ht="47.25">
      <c r="A107" s="193"/>
      <c r="B107" s="207"/>
      <c r="C107" s="198"/>
      <c r="D107" s="199"/>
      <c r="E107" s="200"/>
      <c r="F107" s="71"/>
      <c r="G107" s="72"/>
      <c r="H107" s="72"/>
      <c r="I107" s="72"/>
      <c r="J107" s="73"/>
      <c r="K107" s="74" t="s">
        <v>299</v>
      </c>
      <c r="L107" s="30">
        <v>18</v>
      </c>
      <c r="M107" s="30">
        <v>0</v>
      </c>
      <c r="N107" s="121">
        <f t="shared" si="5"/>
        <v>0</v>
      </c>
      <c r="O107" s="210"/>
      <c r="P107" s="193"/>
    </row>
    <row r="108" spans="1:16" ht="16.5" thickBot="1">
      <c r="A108" s="194"/>
      <c r="B108" s="208"/>
      <c r="C108" s="201"/>
      <c r="D108" s="202"/>
      <c r="E108" s="203"/>
      <c r="F108" s="57"/>
      <c r="G108" s="58"/>
      <c r="H108" s="58"/>
      <c r="I108" s="58"/>
      <c r="J108" s="59"/>
      <c r="K108" s="214" t="s">
        <v>241</v>
      </c>
      <c r="L108" s="215"/>
      <c r="M108" s="216"/>
      <c r="N108" s="34">
        <f>SUM(N101:N107)/6</f>
        <v>76.087867608784677</v>
      </c>
      <c r="O108" s="211"/>
      <c r="P108" s="194"/>
    </row>
    <row r="109" spans="1:16" ht="103.5" customHeight="1">
      <c r="A109" s="192">
        <v>6</v>
      </c>
      <c r="B109" s="207" t="s">
        <v>7</v>
      </c>
      <c r="C109" s="100">
        <v>169</v>
      </c>
      <c r="D109" s="100">
        <v>158</v>
      </c>
      <c r="E109" s="67">
        <f>D109/C109*100</f>
        <v>93.491124260355036</v>
      </c>
      <c r="F109" s="26" t="s">
        <v>189</v>
      </c>
      <c r="G109" s="68">
        <f>G110+G111+G112+G113</f>
        <v>314323.15999999997</v>
      </c>
      <c r="H109" s="68">
        <f>H110+H111+H112+H113</f>
        <v>313119.2</v>
      </c>
      <c r="I109" s="68">
        <f>H109/G109*100</f>
        <v>99.616967454768542</v>
      </c>
      <c r="J109" s="69">
        <f>E109/I109*100</f>
        <v>93.850602612255813</v>
      </c>
      <c r="K109" s="29" t="s">
        <v>10</v>
      </c>
      <c r="L109" s="30">
        <v>100</v>
      </c>
      <c r="M109" s="30">
        <v>100</v>
      </c>
      <c r="N109" s="122">
        <f>M109/L109*100</f>
        <v>100</v>
      </c>
      <c r="O109" s="209">
        <f>N121*J109/100</f>
        <v>89.685091102832288</v>
      </c>
      <c r="P109" s="189" t="s">
        <v>8</v>
      </c>
    </row>
    <row r="110" spans="1:16" ht="141.75">
      <c r="A110" s="193"/>
      <c r="B110" s="207"/>
      <c r="C110" s="195" t="s">
        <v>249</v>
      </c>
      <c r="D110" s="196"/>
      <c r="E110" s="197"/>
      <c r="F110" s="31" t="s">
        <v>244</v>
      </c>
      <c r="G110" s="70">
        <v>0</v>
      </c>
      <c r="H110" s="70">
        <v>0</v>
      </c>
      <c r="I110" s="68"/>
      <c r="J110" s="33"/>
      <c r="K110" s="85" t="s">
        <v>11</v>
      </c>
      <c r="L110" s="28">
        <v>49</v>
      </c>
      <c r="M110" s="30">
        <v>49</v>
      </c>
      <c r="N110" s="123">
        <f t="shared" ref="N110:N120" si="6">M110/L110*100</f>
        <v>100</v>
      </c>
      <c r="O110" s="210"/>
      <c r="P110" s="190"/>
    </row>
    <row r="111" spans="1:16" ht="214.5" customHeight="1">
      <c r="A111" s="193"/>
      <c r="B111" s="207"/>
      <c r="C111" s="198"/>
      <c r="D111" s="199"/>
      <c r="E111" s="200"/>
      <c r="F111" s="31" t="s">
        <v>243</v>
      </c>
      <c r="G111" s="70">
        <v>256258.3</v>
      </c>
      <c r="H111" s="70">
        <v>255436.79999999999</v>
      </c>
      <c r="I111" s="68">
        <f>H111/G111*100</f>
        <v>99.6794250176482</v>
      </c>
      <c r="J111" s="33">
        <f>E111/I111*100</f>
        <v>0</v>
      </c>
      <c r="K111" s="85" t="s">
        <v>12</v>
      </c>
      <c r="L111" s="30">
        <v>100</v>
      </c>
      <c r="M111" s="30">
        <v>100</v>
      </c>
      <c r="N111" s="123">
        <f t="shared" si="6"/>
        <v>100</v>
      </c>
      <c r="O111" s="210"/>
      <c r="P111" s="190"/>
    </row>
    <row r="112" spans="1:16" ht="95.25" thickBot="1">
      <c r="A112" s="193"/>
      <c r="B112" s="207"/>
      <c r="C112" s="198"/>
      <c r="D112" s="199"/>
      <c r="E112" s="200"/>
      <c r="F112" s="31" t="s">
        <v>245</v>
      </c>
      <c r="G112" s="70">
        <v>58064.86</v>
      </c>
      <c r="H112" s="70">
        <v>57682.400000000001</v>
      </c>
      <c r="I112" s="68">
        <f>H112/G112*100</f>
        <v>99.341322789721701</v>
      </c>
      <c r="J112" s="33">
        <f>E112/I112*100</f>
        <v>0</v>
      </c>
      <c r="K112" s="85" t="s">
        <v>13</v>
      </c>
      <c r="L112" s="30">
        <v>608</v>
      </c>
      <c r="M112" s="30">
        <v>907</v>
      </c>
      <c r="N112" s="123">
        <f t="shared" si="6"/>
        <v>149.17763157894737</v>
      </c>
      <c r="O112" s="210"/>
      <c r="P112" s="190"/>
    </row>
    <row r="113" spans="1:16" ht="142.5" thickBot="1">
      <c r="A113" s="193"/>
      <c r="B113" s="207"/>
      <c r="C113" s="198"/>
      <c r="D113" s="199"/>
      <c r="E113" s="200"/>
      <c r="F113" s="32" t="s">
        <v>246</v>
      </c>
      <c r="G113" s="70">
        <v>0</v>
      </c>
      <c r="H113" s="70">
        <v>0</v>
      </c>
      <c r="I113" s="68"/>
      <c r="J113" s="33"/>
      <c r="K113" s="124" t="s">
        <v>309</v>
      </c>
      <c r="L113" s="30">
        <v>82</v>
      </c>
      <c r="M113" s="30">
        <v>80</v>
      </c>
      <c r="N113" s="123">
        <f t="shared" si="6"/>
        <v>97.560975609756099</v>
      </c>
      <c r="O113" s="210"/>
      <c r="P113" s="190"/>
    </row>
    <row r="114" spans="1:16" ht="205.5" thickBot="1">
      <c r="A114" s="193"/>
      <c r="B114" s="207"/>
      <c r="C114" s="198"/>
      <c r="D114" s="199"/>
      <c r="E114" s="200"/>
      <c r="F114" s="71"/>
      <c r="G114" s="72"/>
      <c r="H114" s="72"/>
      <c r="I114" s="72"/>
      <c r="J114" s="73"/>
      <c r="K114" s="125" t="s">
        <v>0</v>
      </c>
      <c r="L114" s="126">
        <v>2.8</v>
      </c>
      <c r="M114" s="126">
        <v>2.8</v>
      </c>
      <c r="N114" s="127">
        <f t="shared" si="6"/>
        <v>100</v>
      </c>
      <c r="O114" s="210"/>
      <c r="P114" s="190"/>
    </row>
    <row r="115" spans="1:16" ht="63.75" thickBot="1">
      <c r="A115" s="193"/>
      <c r="B115" s="207"/>
      <c r="C115" s="198"/>
      <c r="D115" s="199"/>
      <c r="E115" s="200"/>
      <c r="F115" s="75"/>
      <c r="G115" s="76"/>
      <c r="H115" s="76"/>
      <c r="I115" s="76"/>
      <c r="J115" s="77"/>
      <c r="K115" s="125" t="s">
        <v>1</v>
      </c>
      <c r="L115" s="126">
        <v>100</v>
      </c>
      <c r="M115" s="126">
        <v>100</v>
      </c>
      <c r="N115" s="123">
        <f t="shared" si="6"/>
        <v>100</v>
      </c>
      <c r="O115" s="210"/>
      <c r="P115" s="190"/>
    </row>
    <row r="116" spans="1:16" ht="237" thickBot="1">
      <c r="A116" s="193"/>
      <c r="B116" s="207"/>
      <c r="C116" s="198"/>
      <c r="D116" s="199"/>
      <c r="E116" s="200"/>
      <c r="F116" s="75"/>
      <c r="G116" s="76"/>
      <c r="H116" s="76"/>
      <c r="I116" s="76"/>
      <c r="J116" s="77"/>
      <c r="K116" s="124" t="s">
        <v>2</v>
      </c>
      <c r="L116" s="128">
        <v>79</v>
      </c>
      <c r="M116" s="128">
        <v>79</v>
      </c>
      <c r="N116" s="123">
        <f t="shared" si="6"/>
        <v>100</v>
      </c>
      <c r="O116" s="210"/>
      <c r="P116" s="190"/>
    </row>
    <row r="117" spans="1:16" ht="111" thickBot="1">
      <c r="A117" s="193"/>
      <c r="B117" s="207"/>
      <c r="C117" s="198"/>
      <c r="D117" s="199"/>
      <c r="E117" s="200"/>
      <c r="F117" s="75"/>
      <c r="G117" s="76"/>
      <c r="H117" s="76"/>
      <c r="I117" s="76"/>
      <c r="J117" s="77"/>
      <c r="K117" s="129" t="s">
        <v>3</v>
      </c>
      <c r="L117" s="126">
        <v>86.7</v>
      </c>
      <c r="M117" s="126">
        <v>86.7</v>
      </c>
      <c r="N117" s="122">
        <f t="shared" si="6"/>
        <v>100</v>
      </c>
      <c r="O117" s="210"/>
      <c r="P117" s="190"/>
    </row>
    <row r="118" spans="1:16" ht="204.75">
      <c r="A118" s="193"/>
      <c r="B118" s="207"/>
      <c r="C118" s="198"/>
      <c r="D118" s="199"/>
      <c r="E118" s="200"/>
      <c r="F118" s="75"/>
      <c r="G118" s="76"/>
      <c r="H118" s="76"/>
      <c r="I118" s="76"/>
      <c r="J118" s="77"/>
      <c r="K118" s="130" t="s">
        <v>4</v>
      </c>
      <c r="L118" s="126">
        <v>108</v>
      </c>
      <c r="M118" s="126">
        <v>108</v>
      </c>
      <c r="N118" s="122">
        <f>M118/L118*100</f>
        <v>100</v>
      </c>
      <c r="O118" s="210"/>
      <c r="P118" s="190"/>
    </row>
    <row r="119" spans="1:16" ht="95.25" thickBot="1">
      <c r="A119" s="193"/>
      <c r="B119" s="207"/>
      <c r="C119" s="198"/>
      <c r="D119" s="199"/>
      <c r="E119" s="200"/>
      <c r="F119" s="75"/>
      <c r="G119" s="76"/>
      <c r="H119" s="76"/>
      <c r="I119" s="76"/>
      <c r="J119" s="77"/>
      <c r="K119" s="125" t="s">
        <v>5</v>
      </c>
      <c r="L119" s="126">
        <v>63</v>
      </c>
      <c r="M119" s="126">
        <v>63</v>
      </c>
      <c r="N119" s="123">
        <f t="shared" si="6"/>
        <v>100</v>
      </c>
      <c r="O119" s="210"/>
      <c r="P119" s="190"/>
    </row>
    <row r="120" spans="1:16" ht="90">
      <c r="A120" s="193"/>
      <c r="B120" s="207"/>
      <c r="C120" s="198"/>
      <c r="D120" s="199"/>
      <c r="E120" s="200"/>
      <c r="F120" s="75"/>
      <c r="G120" s="76"/>
      <c r="H120" s="76"/>
      <c r="I120" s="76"/>
      <c r="J120" s="77"/>
      <c r="K120" s="161" t="s">
        <v>6</v>
      </c>
      <c r="L120" s="126">
        <v>100</v>
      </c>
      <c r="M120" s="126">
        <v>100</v>
      </c>
      <c r="N120" s="123">
        <f t="shared" si="6"/>
        <v>100</v>
      </c>
      <c r="O120" s="210"/>
      <c r="P120" s="190"/>
    </row>
    <row r="121" spans="1:16" ht="16.5" thickBot="1">
      <c r="A121" s="194"/>
      <c r="B121" s="220"/>
      <c r="C121" s="201"/>
      <c r="D121" s="202"/>
      <c r="E121" s="203"/>
      <c r="F121" s="57"/>
      <c r="G121" s="58"/>
      <c r="H121" s="58"/>
      <c r="I121" s="58"/>
      <c r="J121" s="59"/>
      <c r="K121" s="214" t="s">
        <v>241</v>
      </c>
      <c r="L121" s="215"/>
      <c r="M121" s="216"/>
      <c r="N121" s="34">
        <f>SUM(N110:N120)/12</f>
        <v>95.561550599058634</v>
      </c>
      <c r="O121" s="211"/>
      <c r="P121" s="191"/>
    </row>
    <row r="122" spans="1:16" ht="127.5" customHeight="1">
      <c r="A122" s="192">
        <v>7</v>
      </c>
      <c r="B122" s="206" t="s">
        <v>158</v>
      </c>
      <c r="C122" s="66">
        <v>16</v>
      </c>
      <c r="D122" s="66">
        <v>15</v>
      </c>
      <c r="E122" s="67">
        <f>D122/C122*100</f>
        <v>93.75</v>
      </c>
      <c r="F122" s="26" t="s">
        <v>189</v>
      </c>
      <c r="G122" s="68">
        <f>G123+G124+G125+G126</f>
        <v>53</v>
      </c>
      <c r="H122" s="68">
        <f>H123+H124+H125+H126</f>
        <v>57.609000000000002</v>
      </c>
      <c r="I122" s="68">
        <f>H122/G122*100</f>
        <v>108.69622641509433</v>
      </c>
      <c r="J122" s="69">
        <f>E122/I122*100</f>
        <v>86.249544342029893</v>
      </c>
      <c r="K122" s="29" t="s">
        <v>221</v>
      </c>
      <c r="L122" s="28">
        <v>6</v>
      </c>
      <c r="M122" s="28">
        <v>11</v>
      </c>
      <c r="N122" s="101">
        <f t="shared" ref="N122:N129" si="7">M122/L122*100</f>
        <v>183.33333333333331</v>
      </c>
      <c r="O122" s="209">
        <f>N130*J122/100</f>
        <v>81.650333267408357</v>
      </c>
      <c r="P122" s="189" t="s">
        <v>298</v>
      </c>
    </row>
    <row r="123" spans="1:16" ht="141.75">
      <c r="A123" s="193"/>
      <c r="B123" s="207"/>
      <c r="C123" s="195" t="s">
        <v>46</v>
      </c>
      <c r="D123" s="196"/>
      <c r="E123" s="197"/>
      <c r="F123" s="31" t="s">
        <v>244</v>
      </c>
      <c r="G123" s="70">
        <v>0</v>
      </c>
      <c r="H123" s="70">
        <v>0</v>
      </c>
      <c r="I123" s="68"/>
      <c r="J123" s="33"/>
      <c r="K123" s="54" t="s">
        <v>222</v>
      </c>
      <c r="L123" s="28">
        <v>3</v>
      </c>
      <c r="M123" s="28">
        <v>5</v>
      </c>
      <c r="N123" s="101">
        <f t="shared" si="7"/>
        <v>166.66666666666669</v>
      </c>
      <c r="O123" s="210"/>
      <c r="P123" s="190"/>
    </row>
    <row r="124" spans="1:16" ht="63">
      <c r="A124" s="193"/>
      <c r="B124" s="207"/>
      <c r="C124" s="198"/>
      <c r="D124" s="199"/>
      <c r="E124" s="200"/>
      <c r="F124" s="31" t="s">
        <v>243</v>
      </c>
      <c r="G124" s="70">
        <v>0</v>
      </c>
      <c r="H124" s="70">
        <v>0</v>
      </c>
      <c r="I124" s="68"/>
      <c r="J124" s="33"/>
      <c r="K124" s="54" t="s">
        <v>223</v>
      </c>
      <c r="L124" s="28">
        <v>4</v>
      </c>
      <c r="M124" s="28">
        <v>4</v>
      </c>
      <c r="N124" s="101">
        <f t="shared" si="7"/>
        <v>100</v>
      </c>
      <c r="O124" s="210"/>
      <c r="P124" s="190"/>
    </row>
    <row r="125" spans="1:16" ht="78.75">
      <c r="A125" s="193"/>
      <c r="B125" s="207"/>
      <c r="C125" s="198"/>
      <c r="D125" s="199"/>
      <c r="E125" s="200"/>
      <c r="F125" s="31" t="s">
        <v>245</v>
      </c>
      <c r="G125" s="70">
        <v>53</v>
      </c>
      <c r="H125" s="70">
        <v>57.609000000000002</v>
      </c>
      <c r="I125" s="68">
        <f>H125/G125*100</f>
        <v>108.69622641509433</v>
      </c>
      <c r="J125" s="33">
        <f>E125/I125*100</f>
        <v>0</v>
      </c>
      <c r="K125" s="54" t="s">
        <v>224</v>
      </c>
      <c r="L125" s="28">
        <v>5</v>
      </c>
      <c r="M125" s="28">
        <v>3</v>
      </c>
      <c r="N125" s="101">
        <f t="shared" si="7"/>
        <v>60</v>
      </c>
      <c r="O125" s="210"/>
      <c r="P125" s="190"/>
    </row>
    <row r="126" spans="1:16" ht="94.5">
      <c r="A126" s="193"/>
      <c r="B126" s="207"/>
      <c r="C126" s="198"/>
      <c r="D126" s="199"/>
      <c r="E126" s="200"/>
      <c r="F126" s="32" t="s">
        <v>246</v>
      </c>
      <c r="G126" s="70">
        <v>0</v>
      </c>
      <c r="H126" s="70">
        <v>0</v>
      </c>
      <c r="I126" s="68"/>
      <c r="J126" s="33"/>
      <c r="K126" s="54" t="s">
        <v>225</v>
      </c>
      <c r="L126" s="28">
        <v>4</v>
      </c>
      <c r="M126" s="28">
        <v>1</v>
      </c>
      <c r="N126" s="123">
        <f t="shared" si="7"/>
        <v>25</v>
      </c>
      <c r="O126" s="210"/>
      <c r="P126" s="190"/>
    </row>
    <row r="127" spans="1:16" ht="78.75">
      <c r="A127" s="193"/>
      <c r="B127" s="207"/>
      <c r="C127" s="198"/>
      <c r="D127" s="199"/>
      <c r="E127" s="200"/>
      <c r="F127" s="71"/>
      <c r="G127" s="72"/>
      <c r="H127" s="72"/>
      <c r="I127" s="72"/>
      <c r="J127" s="73"/>
      <c r="K127" s="74" t="s">
        <v>226</v>
      </c>
      <c r="L127" s="131">
        <v>10</v>
      </c>
      <c r="M127" s="131">
        <v>10</v>
      </c>
      <c r="N127" s="123">
        <f t="shared" si="7"/>
        <v>100</v>
      </c>
      <c r="O127" s="210"/>
      <c r="P127" s="190"/>
    </row>
    <row r="128" spans="1:16" ht="63">
      <c r="A128" s="193"/>
      <c r="B128" s="207"/>
      <c r="C128" s="198"/>
      <c r="D128" s="199"/>
      <c r="E128" s="200"/>
      <c r="F128" s="75"/>
      <c r="G128" s="76"/>
      <c r="H128" s="76"/>
      <c r="I128" s="76"/>
      <c r="J128" s="77"/>
      <c r="K128" s="74" t="s">
        <v>227</v>
      </c>
      <c r="L128" s="132">
        <v>47</v>
      </c>
      <c r="M128" s="132">
        <v>81</v>
      </c>
      <c r="N128" s="123">
        <f t="shared" si="7"/>
        <v>172.34042553191489</v>
      </c>
      <c r="O128" s="210"/>
      <c r="P128" s="190"/>
    </row>
    <row r="129" spans="1:16" ht="63">
      <c r="A129" s="193"/>
      <c r="B129" s="207"/>
      <c r="C129" s="198"/>
      <c r="D129" s="199"/>
      <c r="E129" s="200"/>
      <c r="F129" s="75"/>
      <c r="G129" s="76"/>
      <c r="H129" s="76"/>
      <c r="I129" s="76"/>
      <c r="J129" s="77"/>
      <c r="K129" s="74" t="s">
        <v>228</v>
      </c>
      <c r="L129" s="133">
        <v>60</v>
      </c>
      <c r="M129" s="133">
        <v>80</v>
      </c>
      <c r="N129" s="123">
        <f t="shared" si="7"/>
        <v>133.33333333333331</v>
      </c>
      <c r="O129" s="210"/>
      <c r="P129" s="190"/>
    </row>
    <row r="130" spans="1:16" ht="16.5" thickBot="1">
      <c r="A130" s="194"/>
      <c r="B130" s="220"/>
      <c r="C130" s="201"/>
      <c r="D130" s="202"/>
      <c r="E130" s="203"/>
      <c r="F130" s="57"/>
      <c r="G130" s="58"/>
      <c r="H130" s="58"/>
      <c r="I130" s="58"/>
      <c r="J130" s="59"/>
      <c r="K130" s="214" t="s">
        <v>241</v>
      </c>
      <c r="L130" s="215"/>
      <c r="M130" s="216"/>
      <c r="N130" s="34">
        <f>SUM(N123:N129)/8</f>
        <v>94.667553191489361</v>
      </c>
      <c r="O130" s="211"/>
      <c r="P130" s="191"/>
    </row>
    <row r="131" spans="1:16" ht="48.75" customHeight="1">
      <c r="A131" s="192">
        <v>8</v>
      </c>
      <c r="B131" s="206" t="s">
        <v>34</v>
      </c>
      <c r="C131" s="66">
        <v>20</v>
      </c>
      <c r="D131" s="66">
        <v>17</v>
      </c>
      <c r="E131" s="67">
        <f>D131/C131*100</f>
        <v>85</v>
      </c>
      <c r="F131" s="26" t="s">
        <v>189</v>
      </c>
      <c r="G131" s="68">
        <f>G132+G133+G134+G135</f>
        <v>21326.004000000001</v>
      </c>
      <c r="H131" s="68">
        <f>H132+H133+H134+H135</f>
        <v>21465.98</v>
      </c>
      <c r="I131" s="68">
        <f>H131/G131*100</f>
        <v>100.65636300171377</v>
      </c>
      <c r="J131" s="69">
        <f>E131/I131*100</f>
        <v>84.44572947519751</v>
      </c>
      <c r="K131" s="29" t="s">
        <v>85</v>
      </c>
      <c r="L131" s="28">
        <v>280</v>
      </c>
      <c r="M131" s="56">
        <v>67.5</v>
      </c>
      <c r="N131" s="121">
        <f>M131/L131*100</f>
        <v>24.107142857142858</v>
      </c>
      <c r="O131" s="209">
        <f>N136*J131/100</f>
        <v>55.281288516750152</v>
      </c>
      <c r="P131" s="189" t="s">
        <v>111</v>
      </c>
    </row>
    <row r="132" spans="1:16" ht="82.5" customHeight="1">
      <c r="A132" s="193"/>
      <c r="B132" s="207"/>
      <c r="C132" s="195" t="s">
        <v>149</v>
      </c>
      <c r="D132" s="196"/>
      <c r="E132" s="197"/>
      <c r="F132" s="31" t="s">
        <v>244</v>
      </c>
      <c r="G132" s="70">
        <v>4753.78</v>
      </c>
      <c r="H132" s="70">
        <v>4753.78</v>
      </c>
      <c r="I132" s="68">
        <f>H132/G132*100</f>
        <v>100</v>
      </c>
      <c r="J132" s="33"/>
      <c r="K132" s="54" t="s">
        <v>86</v>
      </c>
      <c r="L132" s="28">
        <v>4500</v>
      </c>
      <c r="M132" s="56">
        <v>1472.4</v>
      </c>
      <c r="N132" s="121">
        <f>M132/L132*100</f>
        <v>32.720000000000006</v>
      </c>
      <c r="O132" s="210"/>
      <c r="P132" s="190"/>
    </row>
    <row r="133" spans="1:16" ht="126">
      <c r="A133" s="193"/>
      <c r="B133" s="207"/>
      <c r="C133" s="198"/>
      <c r="D133" s="199"/>
      <c r="E133" s="200"/>
      <c r="F133" s="31" t="s">
        <v>243</v>
      </c>
      <c r="G133" s="70">
        <v>7397.5</v>
      </c>
      <c r="H133" s="70">
        <v>7397.5</v>
      </c>
      <c r="I133" s="68">
        <f>H133/G133*100</f>
        <v>100</v>
      </c>
      <c r="J133" s="33"/>
      <c r="K133" s="54" t="s">
        <v>87</v>
      </c>
      <c r="L133" s="30">
        <v>66.900000000000006</v>
      </c>
      <c r="M133" s="30">
        <v>70.400000000000006</v>
      </c>
      <c r="N133" s="121">
        <f>M133/L133*100</f>
        <v>105.23168908819133</v>
      </c>
      <c r="O133" s="210"/>
      <c r="P133" s="190"/>
    </row>
    <row r="134" spans="1:16" ht="50.25">
      <c r="A134" s="193"/>
      <c r="B134" s="207"/>
      <c r="C134" s="198"/>
      <c r="D134" s="199"/>
      <c r="E134" s="200"/>
      <c r="F134" s="31" t="s">
        <v>245</v>
      </c>
      <c r="G134" s="70">
        <v>6211.7240000000002</v>
      </c>
      <c r="H134" s="70">
        <v>8164.7</v>
      </c>
      <c r="I134" s="68">
        <f>H134/G134*100</f>
        <v>131.44016057377951</v>
      </c>
      <c r="J134" s="33"/>
      <c r="K134" s="54" t="s">
        <v>88</v>
      </c>
      <c r="L134" s="30">
        <v>98</v>
      </c>
      <c r="M134" s="30">
        <v>97.8</v>
      </c>
      <c r="N134" s="121">
        <f>M134/L134*100</f>
        <v>99.795918367346943</v>
      </c>
      <c r="O134" s="210"/>
      <c r="P134" s="190"/>
    </row>
    <row r="135" spans="1:16" ht="81" customHeight="1">
      <c r="A135" s="193"/>
      <c r="B135" s="207"/>
      <c r="C135" s="198"/>
      <c r="D135" s="199"/>
      <c r="E135" s="200"/>
      <c r="F135" s="32" t="s">
        <v>246</v>
      </c>
      <c r="G135" s="70">
        <v>2963</v>
      </c>
      <c r="H135" s="70">
        <v>1150</v>
      </c>
      <c r="I135" s="68">
        <f>H135/G135*100</f>
        <v>38.812014849814375</v>
      </c>
      <c r="J135" s="33"/>
      <c r="K135" s="54"/>
      <c r="L135" s="30"/>
      <c r="M135" s="30"/>
      <c r="N135" s="134"/>
      <c r="O135" s="210"/>
      <c r="P135" s="190"/>
    </row>
    <row r="136" spans="1:16" ht="16.5" thickBot="1">
      <c r="A136" s="194"/>
      <c r="B136" s="220"/>
      <c r="C136" s="201"/>
      <c r="D136" s="202"/>
      <c r="E136" s="203"/>
      <c r="F136" s="57"/>
      <c r="G136" s="58"/>
      <c r="H136" s="58"/>
      <c r="I136" s="58"/>
      <c r="J136" s="59"/>
      <c r="K136" s="214" t="s">
        <v>241</v>
      </c>
      <c r="L136" s="215"/>
      <c r="M136" s="216"/>
      <c r="N136" s="107">
        <f>SUM(N131:N135)/4</f>
        <v>65.46368757817028</v>
      </c>
      <c r="O136" s="211"/>
      <c r="P136" s="191"/>
    </row>
    <row r="137" spans="1:16" ht="40.5" customHeight="1">
      <c r="A137" s="192">
        <v>9</v>
      </c>
      <c r="B137" s="206" t="s">
        <v>301</v>
      </c>
      <c r="C137" s="66">
        <v>8</v>
      </c>
      <c r="D137" s="66">
        <v>6</v>
      </c>
      <c r="E137" s="67">
        <f>D137/C137*100</f>
        <v>75</v>
      </c>
      <c r="F137" s="26" t="s">
        <v>189</v>
      </c>
      <c r="G137" s="68">
        <f>G138+G139+G140+G141</f>
        <v>77320</v>
      </c>
      <c r="H137" s="68">
        <f>H138+H139+H140+H141</f>
        <v>9342</v>
      </c>
      <c r="I137" s="68">
        <f>H137/G137*100</f>
        <v>12.082255561303674</v>
      </c>
      <c r="J137" s="69">
        <f>E137/I137*100</f>
        <v>620.74502247912653</v>
      </c>
      <c r="K137" s="29" t="s">
        <v>89</v>
      </c>
      <c r="L137" s="30">
        <v>12897</v>
      </c>
      <c r="M137" s="30">
        <v>11864</v>
      </c>
      <c r="N137" s="51">
        <f>M137/L137*100</f>
        <v>91.990385360936656</v>
      </c>
      <c r="O137" s="209">
        <f>N163*J137/100</f>
        <v>694.26081570525014</v>
      </c>
      <c r="P137" s="189" t="s">
        <v>300</v>
      </c>
    </row>
    <row r="138" spans="1:16" ht="47.25">
      <c r="A138" s="193"/>
      <c r="B138" s="207"/>
      <c r="C138" s="195" t="s">
        <v>167</v>
      </c>
      <c r="D138" s="196"/>
      <c r="E138" s="197"/>
      <c r="F138" s="31" t="s">
        <v>244</v>
      </c>
      <c r="G138" s="70">
        <v>25600</v>
      </c>
      <c r="H138" s="70">
        <v>4720</v>
      </c>
      <c r="I138" s="68">
        <f>H138/G138*100</f>
        <v>18.4375</v>
      </c>
      <c r="J138" s="33"/>
      <c r="K138" s="54" t="s">
        <v>90</v>
      </c>
      <c r="L138" s="28">
        <v>7870</v>
      </c>
      <c r="M138" s="30">
        <v>6335</v>
      </c>
      <c r="N138" s="51">
        <f t="shared" ref="N138:N162" si="8">M138/L138*100</f>
        <v>80.495552731893255</v>
      </c>
      <c r="O138" s="210"/>
      <c r="P138" s="190"/>
    </row>
    <row r="139" spans="1:16" ht="63">
      <c r="A139" s="193"/>
      <c r="B139" s="207"/>
      <c r="C139" s="198"/>
      <c r="D139" s="199"/>
      <c r="E139" s="200"/>
      <c r="F139" s="31" t="s">
        <v>243</v>
      </c>
      <c r="G139" s="70">
        <v>36800</v>
      </c>
      <c r="H139" s="70">
        <v>2060</v>
      </c>
      <c r="I139" s="68">
        <f>H139/G139*100</f>
        <v>5.5978260869565224</v>
      </c>
      <c r="J139" s="33"/>
      <c r="K139" s="54" t="s">
        <v>91</v>
      </c>
      <c r="L139" s="30">
        <v>0.8</v>
      </c>
      <c r="M139" s="30">
        <v>0.65</v>
      </c>
      <c r="N139" s="120">
        <f t="shared" si="8"/>
        <v>81.25</v>
      </c>
      <c r="O139" s="210"/>
      <c r="P139" s="190"/>
    </row>
    <row r="140" spans="1:16" ht="63">
      <c r="A140" s="193"/>
      <c r="B140" s="207"/>
      <c r="C140" s="198"/>
      <c r="D140" s="199"/>
      <c r="E140" s="200"/>
      <c r="F140" s="31" t="s">
        <v>245</v>
      </c>
      <c r="G140" s="70">
        <v>1620</v>
      </c>
      <c r="H140" s="70">
        <v>273</v>
      </c>
      <c r="I140" s="68">
        <f>H140/G140*100</f>
        <v>16.851851851851851</v>
      </c>
      <c r="J140" s="33"/>
      <c r="K140" s="54" t="s">
        <v>92</v>
      </c>
      <c r="L140" s="30">
        <v>2.2999999999999998</v>
      </c>
      <c r="M140" s="30">
        <v>2.2999999999999998</v>
      </c>
      <c r="N140" s="120">
        <f t="shared" si="8"/>
        <v>100</v>
      </c>
      <c r="O140" s="210"/>
      <c r="P140" s="190"/>
    </row>
    <row r="141" spans="1:16" ht="78.75">
      <c r="A141" s="193"/>
      <c r="B141" s="207"/>
      <c r="C141" s="198"/>
      <c r="D141" s="199"/>
      <c r="E141" s="200"/>
      <c r="F141" s="32" t="s">
        <v>246</v>
      </c>
      <c r="G141" s="70">
        <v>13300</v>
      </c>
      <c r="H141" s="70">
        <v>2289</v>
      </c>
      <c r="I141" s="68">
        <f>H141/G141*100</f>
        <v>17.210526315789473</v>
      </c>
      <c r="J141" s="33"/>
      <c r="K141" s="54" t="s">
        <v>93</v>
      </c>
      <c r="L141" s="30">
        <v>220</v>
      </c>
      <c r="M141" s="30">
        <v>22</v>
      </c>
      <c r="N141" s="51">
        <f t="shared" si="8"/>
        <v>10</v>
      </c>
      <c r="O141" s="210"/>
      <c r="P141" s="190"/>
    </row>
    <row r="142" spans="1:16" ht="31.5">
      <c r="A142" s="193"/>
      <c r="B142" s="207"/>
      <c r="C142" s="198"/>
      <c r="D142" s="199"/>
      <c r="E142" s="200"/>
      <c r="F142" s="102"/>
      <c r="G142" s="103"/>
      <c r="H142" s="103"/>
      <c r="I142" s="104"/>
      <c r="J142" s="105"/>
      <c r="K142" s="74" t="s">
        <v>94</v>
      </c>
      <c r="L142" s="30">
        <v>125</v>
      </c>
      <c r="M142" s="30">
        <v>4</v>
      </c>
      <c r="N142" s="51">
        <f t="shared" si="8"/>
        <v>3.2</v>
      </c>
      <c r="O142" s="210"/>
      <c r="P142" s="190"/>
    </row>
    <row r="143" spans="1:16" ht="47.25">
      <c r="A143" s="193"/>
      <c r="B143" s="207"/>
      <c r="C143" s="198"/>
      <c r="D143" s="199"/>
      <c r="E143" s="200"/>
      <c r="F143" s="71"/>
      <c r="G143" s="72"/>
      <c r="H143" s="72"/>
      <c r="I143" s="72"/>
      <c r="J143" s="73"/>
      <c r="K143" s="74" t="s">
        <v>95</v>
      </c>
      <c r="L143" s="56">
        <v>1200</v>
      </c>
      <c r="M143" s="56">
        <v>2669</v>
      </c>
      <c r="N143" s="51">
        <f t="shared" si="8"/>
        <v>222.41666666666666</v>
      </c>
      <c r="O143" s="210"/>
      <c r="P143" s="190"/>
    </row>
    <row r="144" spans="1:16" ht="31.5">
      <c r="A144" s="193"/>
      <c r="B144" s="207"/>
      <c r="C144" s="198"/>
      <c r="D144" s="199"/>
      <c r="E144" s="200"/>
      <c r="F144" s="75"/>
      <c r="G144" s="76"/>
      <c r="H144" s="76"/>
      <c r="I144" s="76"/>
      <c r="J144" s="77"/>
      <c r="K144" s="74" t="s">
        <v>96</v>
      </c>
      <c r="L144" s="56">
        <v>360</v>
      </c>
      <c r="M144" s="56">
        <v>395.2</v>
      </c>
      <c r="N144" s="120">
        <f t="shared" si="8"/>
        <v>109.77777777777777</v>
      </c>
      <c r="O144" s="210"/>
      <c r="P144" s="190"/>
    </row>
    <row r="145" spans="1:16" ht="47.25">
      <c r="A145" s="193"/>
      <c r="B145" s="207"/>
      <c r="C145" s="198"/>
      <c r="D145" s="199"/>
      <c r="E145" s="200"/>
      <c r="F145" s="75"/>
      <c r="G145" s="76"/>
      <c r="H145" s="76"/>
      <c r="I145" s="76"/>
      <c r="J145" s="77"/>
      <c r="K145" s="74" t="s">
        <v>97</v>
      </c>
      <c r="L145" s="56">
        <v>20</v>
      </c>
      <c r="M145" s="56">
        <v>4</v>
      </c>
      <c r="N145" s="120">
        <f t="shared" si="8"/>
        <v>20</v>
      </c>
      <c r="O145" s="210"/>
      <c r="P145" s="190"/>
    </row>
    <row r="146" spans="1:16" ht="31.5">
      <c r="A146" s="193"/>
      <c r="B146" s="207"/>
      <c r="C146" s="198"/>
      <c r="D146" s="199"/>
      <c r="E146" s="200"/>
      <c r="F146" s="75"/>
      <c r="G146" s="76"/>
      <c r="H146" s="76"/>
      <c r="I146" s="76"/>
      <c r="J146" s="77"/>
      <c r="K146" s="74" t="s">
        <v>94</v>
      </c>
      <c r="L146" s="56">
        <v>6</v>
      </c>
      <c r="M146" s="56">
        <v>3</v>
      </c>
      <c r="N146" s="51">
        <f t="shared" si="8"/>
        <v>50</v>
      </c>
      <c r="O146" s="210"/>
      <c r="P146" s="190"/>
    </row>
    <row r="147" spans="1:16" ht="63">
      <c r="A147" s="193"/>
      <c r="B147" s="207"/>
      <c r="C147" s="198"/>
      <c r="D147" s="199"/>
      <c r="E147" s="200"/>
      <c r="F147" s="75"/>
      <c r="G147" s="76"/>
      <c r="H147" s="76"/>
      <c r="I147" s="76"/>
      <c r="J147" s="77"/>
      <c r="K147" s="74" t="s">
        <v>98</v>
      </c>
      <c r="L147" s="56">
        <v>735</v>
      </c>
      <c r="M147" s="56">
        <v>643</v>
      </c>
      <c r="N147" s="51">
        <f t="shared" si="8"/>
        <v>87.482993197278915</v>
      </c>
      <c r="O147" s="210"/>
      <c r="P147" s="190"/>
    </row>
    <row r="148" spans="1:16" ht="63">
      <c r="A148" s="193"/>
      <c r="B148" s="207"/>
      <c r="C148" s="198"/>
      <c r="D148" s="199"/>
      <c r="E148" s="200"/>
      <c r="F148" s="75"/>
      <c r="G148" s="76"/>
      <c r="H148" s="76"/>
      <c r="I148" s="76"/>
      <c r="J148" s="77"/>
      <c r="K148" s="74" t="s">
        <v>99</v>
      </c>
      <c r="L148" s="56">
        <v>735</v>
      </c>
      <c r="M148" s="56">
        <v>634</v>
      </c>
      <c r="N148" s="51">
        <f t="shared" si="8"/>
        <v>86.258503401360542</v>
      </c>
      <c r="O148" s="210"/>
      <c r="P148" s="190"/>
    </row>
    <row r="149" spans="1:16" ht="69.75" customHeight="1">
      <c r="A149" s="193"/>
      <c r="B149" s="207"/>
      <c r="C149" s="198"/>
      <c r="D149" s="199"/>
      <c r="E149" s="200"/>
      <c r="F149" s="75"/>
      <c r="G149" s="76"/>
      <c r="H149" s="76"/>
      <c r="I149" s="76"/>
      <c r="J149" s="77"/>
      <c r="K149" s="74" t="s">
        <v>100</v>
      </c>
      <c r="L149" s="56">
        <v>33</v>
      </c>
      <c r="M149" s="56">
        <v>31</v>
      </c>
      <c r="N149" s="120">
        <f t="shared" si="8"/>
        <v>93.939393939393938</v>
      </c>
      <c r="O149" s="210"/>
      <c r="P149" s="190"/>
    </row>
    <row r="150" spans="1:16" ht="47.25">
      <c r="A150" s="193"/>
      <c r="B150" s="207"/>
      <c r="C150" s="198"/>
      <c r="D150" s="199"/>
      <c r="E150" s="200"/>
      <c r="F150" s="75"/>
      <c r="G150" s="76"/>
      <c r="H150" s="76"/>
      <c r="I150" s="76"/>
      <c r="J150" s="77"/>
      <c r="K150" s="74" t="s">
        <v>101</v>
      </c>
      <c r="L150" s="56">
        <v>1</v>
      </c>
      <c r="M150" s="56">
        <v>5</v>
      </c>
      <c r="N150" s="134">
        <f t="shared" si="8"/>
        <v>500</v>
      </c>
      <c r="O150" s="210"/>
      <c r="P150" s="190"/>
    </row>
    <row r="151" spans="1:16" ht="31.5">
      <c r="A151" s="193"/>
      <c r="B151" s="207"/>
      <c r="C151" s="198"/>
      <c r="D151" s="199"/>
      <c r="E151" s="200"/>
      <c r="F151" s="75"/>
      <c r="G151" s="76"/>
      <c r="H151" s="76"/>
      <c r="I151" s="76"/>
      <c r="J151" s="77"/>
      <c r="K151" s="74" t="s">
        <v>102</v>
      </c>
      <c r="L151" s="56">
        <v>2</v>
      </c>
      <c r="M151" s="56">
        <v>0</v>
      </c>
      <c r="N151" s="134">
        <f t="shared" si="8"/>
        <v>0</v>
      </c>
      <c r="O151" s="210"/>
      <c r="P151" s="190"/>
    </row>
    <row r="152" spans="1:16" ht="47.25">
      <c r="A152" s="193"/>
      <c r="B152" s="207"/>
      <c r="C152" s="198"/>
      <c r="D152" s="199"/>
      <c r="E152" s="200"/>
      <c r="F152" s="75"/>
      <c r="G152" s="76"/>
      <c r="H152" s="76"/>
      <c r="I152" s="76"/>
      <c r="J152" s="77"/>
      <c r="K152" s="74" t="s">
        <v>103</v>
      </c>
      <c r="L152" s="56">
        <v>26</v>
      </c>
      <c r="M152" s="56">
        <v>43</v>
      </c>
      <c r="N152" s="51">
        <f t="shared" si="8"/>
        <v>165.38461538461539</v>
      </c>
      <c r="O152" s="210"/>
      <c r="P152" s="190"/>
    </row>
    <row r="153" spans="1:16" ht="63">
      <c r="A153" s="193"/>
      <c r="B153" s="207"/>
      <c r="C153" s="198"/>
      <c r="D153" s="199"/>
      <c r="E153" s="200"/>
      <c r="F153" s="75"/>
      <c r="G153" s="76"/>
      <c r="H153" s="76"/>
      <c r="I153" s="76"/>
      <c r="J153" s="77"/>
      <c r="K153" s="74" t="s">
        <v>104</v>
      </c>
      <c r="L153" s="56">
        <v>1</v>
      </c>
      <c r="M153" s="56">
        <v>0</v>
      </c>
      <c r="N153" s="134">
        <f t="shared" si="8"/>
        <v>0</v>
      </c>
      <c r="O153" s="210"/>
      <c r="P153" s="190"/>
    </row>
    <row r="154" spans="1:16" ht="47.25">
      <c r="A154" s="193"/>
      <c r="B154" s="207"/>
      <c r="C154" s="198"/>
      <c r="D154" s="199"/>
      <c r="E154" s="200"/>
      <c r="F154" s="75"/>
      <c r="G154" s="76"/>
      <c r="H154" s="76"/>
      <c r="I154" s="76"/>
      <c r="J154" s="77"/>
      <c r="K154" s="74" t="s">
        <v>105</v>
      </c>
      <c r="L154" s="56">
        <v>63</v>
      </c>
      <c r="M154" s="56">
        <v>63</v>
      </c>
      <c r="N154" s="134">
        <f t="shared" si="8"/>
        <v>100</v>
      </c>
      <c r="O154" s="210"/>
      <c r="P154" s="190"/>
    </row>
    <row r="155" spans="1:16" ht="37.5" customHeight="1">
      <c r="A155" s="193"/>
      <c r="B155" s="207"/>
      <c r="C155" s="198"/>
      <c r="D155" s="199"/>
      <c r="E155" s="200"/>
      <c r="F155" s="75"/>
      <c r="G155" s="76"/>
      <c r="H155" s="76"/>
      <c r="I155" s="76"/>
      <c r="J155" s="77"/>
      <c r="K155" s="74" t="s">
        <v>101</v>
      </c>
      <c r="L155" s="56">
        <v>2</v>
      </c>
      <c r="M155" s="56">
        <v>9</v>
      </c>
      <c r="N155" s="120">
        <f t="shared" si="8"/>
        <v>450</v>
      </c>
      <c r="O155" s="210"/>
      <c r="P155" s="190"/>
    </row>
    <row r="156" spans="1:16" ht="67.5" customHeight="1">
      <c r="A156" s="193"/>
      <c r="B156" s="207"/>
      <c r="C156" s="198"/>
      <c r="D156" s="199"/>
      <c r="E156" s="200"/>
      <c r="F156" s="75"/>
      <c r="G156" s="76"/>
      <c r="H156" s="76"/>
      <c r="I156" s="76"/>
      <c r="J156" s="77"/>
      <c r="K156" s="74" t="s">
        <v>180</v>
      </c>
      <c r="L156" s="56">
        <v>2</v>
      </c>
      <c r="M156" s="56">
        <v>0</v>
      </c>
      <c r="N156" s="120">
        <f t="shared" si="8"/>
        <v>0</v>
      </c>
      <c r="O156" s="210"/>
      <c r="P156" s="190"/>
    </row>
    <row r="157" spans="1:16" ht="47.25">
      <c r="A157" s="193"/>
      <c r="B157" s="207"/>
      <c r="C157" s="198"/>
      <c r="D157" s="199"/>
      <c r="E157" s="200"/>
      <c r="F157" s="75"/>
      <c r="G157" s="76"/>
      <c r="H157" s="76"/>
      <c r="I157" s="76"/>
      <c r="J157" s="77"/>
      <c r="K157" s="74" t="s">
        <v>181</v>
      </c>
      <c r="L157" s="56">
        <v>12</v>
      </c>
      <c r="M157" s="56">
        <v>2.1</v>
      </c>
      <c r="N157" s="120">
        <f t="shared" si="8"/>
        <v>17.5</v>
      </c>
      <c r="O157" s="210"/>
      <c r="P157" s="190"/>
    </row>
    <row r="158" spans="1:16" ht="47.25">
      <c r="A158" s="193"/>
      <c r="B158" s="207"/>
      <c r="C158" s="198"/>
      <c r="D158" s="199"/>
      <c r="E158" s="200"/>
      <c r="F158" s="75"/>
      <c r="G158" s="76"/>
      <c r="H158" s="76"/>
      <c r="I158" s="76"/>
      <c r="J158" s="77"/>
      <c r="K158" s="74" t="s">
        <v>182</v>
      </c>
      <c r="L158" s="56">
        <v>26.4</v>
      </c>
      <c r="M158" s="56">
        <v>26.4</v>
      </c>
      <c r="N158" s="120">
        <f t="shared" si="8"/>
        <v>100</v>
      </c>
      <c r="O158" s="210"/>
      <c r="P158" s="190"/>
    </row>
    <row r="159" spans="1:16" ht="31.5">
      <c r="A159" s="193"/>
      <c r="B159" s="207"/>
      <c r="C159" s="198"/>
      <c r="D159" s="199"/>
      <c r="E159" s="200"/>
      <c r="F159" s="75"/>
      <c r="G159" s="76"/>
      <c r="H159" s="76"/>
      <c r="I159" s="76"/>
      <c r="J159" s="77"/>
      <c r="K159" s="74" t="s">
        <v>106</v>
      </c>
      <c r="L159" s="56">
        <v>1</v>
      </c>
      <c r="M159" s="56">
        <v>1</v>
      </c>
      <c r="N159" s="120">
        <f t="shared" si="8"/>
        <v>100</v>
      </c>
      <c r="O159" s="210"/>
      <c r="P159" s="190"/>
    </row>
    <row r="160" spans="1:16" ht="47.25">
      <c r="A160" s="193"/>
      <c r="B160" s="207"/>
      <c r="C160" s="198"/>
      <c r="D160" s="199"/>
      <c r="E160" s="200"/>
      <c r="F160" s="75"/>
      <c r="G160" s="76"/>
      <c r="H160" s="76"/>
      <c r="I160" s="76"/>
      <c r="J160" s="77"/>
      <c r="K160" s="74" t="s">
        <v>107</v>
      </c>
      <c r="L160" s="56">
        <v>940</v>
      </c>
      <c r="M160" s="56">
        <v>1000</v>
      </c>
      <c r="N160" s="120">
        <f t="shared" si="8"/>
        <v>106.38297872340425</v>
      </c>
      <c r="O160" s="210"/>
      <c r="P160" s="190"/>
    </row>
    <row r="161" spans="1:16" ht="31.5">
      <c r="A161" s="193"/>
      <c r="B161" s="207"/>
      <c r="C161" s="198"/>
      <c r="D161" s="199"/>
      <c r="E161" s="200"/>
      <c r="F161" s="75"/>
      <c r="G161" s="76"/>
      <c r="H161" s="76"/>
      <c r="I161" s="76"/>
      <c r="J161" s="77"/>
      <c r="K161" s="74" t="s">
        <v>108</v>
      </c>
      <c r="L161" s="56">
        <v>3</v>
      </c>
      <c r="M161" s="56">
        <v>3</v>
      </c>
      <c r="N161" s="120">
        <f t="shared" si="8"/>
        <v>100</v>
      </c>
      <c r="O161" s="210"/>
      <c r="P161" s="190"/>
    </row>
    <row r="162" spans="1:16" ht="31.5">
      <c r="A162" s="193"/>
      <c r="B162" s="207"/>
      <c r="C162" s="198"/>
      <c r="D162" s="199"/>
      <c r="E162" s="200"/>
      <c r="F162" s="75"/>
      <c r="G162" s="76"/>
      <c r="H162" s="76"/>
      <c r="I162" s="76"/>
      <c r="J162" s="77"/>
      <c r="K162" s="74" t="s">
        <v>109</v>
      </c>
      <c r="L162" s="56">
        <v>10</v>
      </c>
      <c r="M162" s="56">
        <v>12</v>
      </c>
      <c r="N162" s="134">
        <f t="shared" si="8"/>
        <v>120</v>
      </c>
      <c r="O162" s="210"/>
      <c r="P162" s="190"/>
    </row>
    <row r="163" spans="1:16" ht="16.5" thickBot="1">
      <c r="A163" s="194"/>
      <c r="B163" s="220"/>
      <c r="C163" s="201"/>
      <c r="D163" s="202"/>
      <c r="E163" s="203"/>
      <c r="F163" s="57"/>
      <c r="G163" s="58"/>
      <c r="H163" s="58"/>
      <c r="I163" s="58"/>
      <c r="J163" s="59"/>
      <c r="K163" s="242" t="s">
        <v>241</v>
      </c>
      <c r="L163" s="215"/>
      <c r="M163" s="216"/>
      <c r="N163" s="34">
        <f>SUM(N137:N162)/25</f>
        <v>111.84315468733311</v>
      </c>
      <c r="O163" s="211"/>
      <c r="P163" s="191"/>
    </row>
    <row r="164" spans="1:16" ht="64.5" customHeight="1">
      <c r="A164" s="192">
        <v>10</v>
      </c>
      <c r="B164" s="206" t="s">
        <v>14</v>
      </c>
      <c r="C164" s="66">
        <v>13</v>
      </c>
      <c r="D164" s="66">
        <v>10</v>
      </c>
      <c r="E164" s="67">
        <f>D164/C164*100</f>
        <v>76.923076923076934</v>
      </c>
      <c r="F164" s="26" t="s">
        <v>189</v>
      </c>
      <c r="G164" s="68">
        <f>G165+G166+G167+G168</f>
        <v>72552</v>
      </c>
      <c r="H164" s="68">
        <f>H165+H166+H167+H168</f>
        <v>75601</v>
      </c>
      <c r="I164" s="68">
        <f>H164/G164*100</f>
        <v>104.20250303230787</v>
      </c>
      <c r="J164" s="69">
        <f>E164/I164*100</f>
        <v>73.820757356689427</v>
      </c>
      <c r="K164" s="135" t="s">
        <v>15</v>
      </c>
      <c r="L164" s="30">
        <v>6100</v>
      </c>
      <c r="M164" s="30">
        <v>6471</v>
      </c>
      <c r="N164" s="51">
        <f>M164/L164*100</f>
        <v>106.08196721311475</v>
      </c>
      <c r="O164" s="209">
        <f>N169*J164/100</f>
        <v>82.634466716831597</v>
      </c>
      <c r="P164" s="189" t="s">
        <v>168</v>
      </c>
    </row>
    <row r="165" spans="1:16" ht="45.75">
      <c r="A165" s="193"/>
      <c r="B165" s="207"/>
      <c r="C165" s="195" t="s">
        <v>32</v>
      </c>
      <c r="D165" s="196"/>
      <c r="E165" s="197"/>
      <c r="F165" s="31" t="s">
        <v>244</v>
      </c>
      <c r="G165" s="70">
        <v>40463.800000000003</v>
      </c>
      <c r="H165" s="70">
        <v>10076.6</v>
      </c>
      <c r="I165" s="68">
        <f>H165/G165*100</f>
        <v>24.902752583790942</v>
      </c>
      <c r="J165" s="33"/>
      <c r="K165" s="85" t="s">
        <v>16</v>
      </c>
      <c r="L165" s="28">
        <v>5840</v>
      </c>
      <c r="M165" s="30">
        <v>6471</v>
      </c>
      <c r="N165" s="51">
        <f>M165/L165*100</f>
        <v>110.80479452054794</v>
      </c>
      <c r="O165" s="210"/>
      <c r="P165" s="190"/>
    </row>
    <row r="166" spans="1:16" ht="45">
      <c r="A166" s="193"/>
      <c r="B166" s="207"/>
      <c r="C166" s="198"/>
      <c r="D166" s="199"/>
      <c r="E166" s="200"/>
      <c r="F166" s="31" t="s">
        <v>243</v>
      </c>
      <c r="G166" s="70">
        <v>15332.7</v>
      </c>
      <c r="H166" s="70">
        <v>8895.2999999999993</v>
      </c>
      <c r="I166" s="68">
        <f>H166/G166*100</f>
        <v>58.015222367880405</v>
      </c>
      <c r="J166" s="33"/>
      <c r="K166" s="85" t="s">
        <v>17</v>
      </c>
      <c r="L166" s="30">
        <v>27.2</v>
      </c>
      <c r="M166" s="30">
        <v>27.6</v>
      </c>
      <c r="N166" s="136">
        <f>M166/L166*100</f>
        <v>101.47058823529413</v>
      </c>
      <c r="O166" s="210"/>
      <c r="P166" s="190"/>
    </row>
    <row r="167" spans="1:16" ht="50.25">
      <c r="A167" s="193"/>
      <c r="B167" s="207"/>
      <c r="C167" s="198"/>
      <c r="D167" s="199"/>
      <c r="E167" s="200"/>
      <c r="F167" s="31" t="s">
        <v>245</v>
      </c>
      <c r="G167" s="70">
        <v>1655.5</v>
      </c>
      <c r="H167" s="70">
        <v>509.3</v>
      </c>
      <c r="I167" s="68">
        <f>H167/G167*100</f>
        <v>30.764119601328904</v>
      </c>
      <c r="J167" s="33"/>
      <c r="K167" s="85" t="s">
        <v>18</v>
      </c>
      <c r="L167" s="30">
        <v>2.2000000000000002</v>
      </c>
      <c r="M167" s="30">
        <v>1.7</v>
      </c>
      <c r="N167" s="120">
        <v>129.4</v>
      </c>
      <c r="O167" s="210"/>
      <c r="P167" s="190"/>
    </row>
    <row r="168" spans="1:16" ht="70.5">
      <c r="A168" s="193"/>
      <c r="B168" s="207"/>
      <c r="C168" s="198"/>
      <c r="D168" s="199"/>
      <c r="E168" s="200"/>
      <c r="F168" s="32" t="s">
        <v>246</v>
      </c>
      <c r="G168" s="70">
        <v>15100</v>
      </c>
      <c r="H168" s="70">
        <v>56119.8</v>
      </c>
      <c r="I168" s="68">
        <f>H168/G168*100</f>
        <v>371.6543046357616</v>
      </c>
      <c r="J168" s="33"/>
      <c r="K168" s="54"/>
      <c r="L168" s="30"/>
      <c r="M168" s="30"/>
      <c r="N168" s="51"/>
      <c r="O168" s="210"/>
      <c r="P168" s="190"/>
    </row>
    <row r="169" spans="1:16" ht="71.25" customHeight="1" thickBot="1">
      <c r="A169" s="194"/>
      <c r="B169" s="220"/>
      <c r="C169" s="201"/>
      <c r="D169" s="202"/>
      <c r="E169" s="203"/>
      <c r="F169" s="57"/>
      <c r="G169" s="58"/>
      <c r="H169" s="58"/>
      <c r="I169" s="58"/>
      <c r="J169" s="59"/>
      <c r="K169" s="214" t="s">
        <v>241</v>
      </c>
      <c r="L169" s="215"/>
      <c r="M169" s="216"/>
      <c r="N169" s="34">
        <f>SUM(N164:N168)/4</f>
        <v>111.93933749223922</v>
      </c>
      <c r="O169" s="211"/>
      <c r="P169" s="191"/>
    </row>
    <row r="170" spans="1:16" ht="31.5">
      <c r="A170" s="192">
        <v>11</v>
      </c>
      <c r="B170" s="206" t="s">
        <v>159</v>
      </c>
      <c r="C170" s="66">
        <v>10</v>
      </c>
      <c r="D170" s="66">
        <v>0</v>
      </c>
      <c r="E170" s="67">
        <f>D170/C170*100</f>
        <v>0</v>
      </c>
      <c r="F170" s="26" t="s">
        <v>189</v>
      </c>
      <c r="G170" s="68">
        <f>G171+G172+G173+G174</f>
        <v>50</v>
      </c>
      <c r="H170" s="68">
        <f>H171+H172+H173+H174</f>
        <v>0</v>
      </c>
      <c r="I170" s="68">
        <f>H170/G170*100</f>
        <v>0</v>
      </c>
      <c r="J170" s="69"/>
      <c r="K170" s="29" t="s">
        <v>112</v>
      </c>
      <c r="L170" s="28">
        <v>65</v>
      </c>
      <c r="M170" s="28">
        <v>66</v>
      </c>
      <c r="N170" s="51">
        <f>M170/L170*100</f>
        <v>101.53846153846153</v>
      </c>
      <c r="O170" s="209">
        <v>0</v>
      </c>
      <c r="P170" s="189" t="s">
        <v>173</v>
      </c>
    </row>
    <row r="171" spans="1:16" ht="78.75" customHeight="1">
      <c r="A171" s="193"/>
      <c r="B171" s="207"/>
      <c r="C171" s="195" t="s">
        <v>170</v>
      </c>
      <c r="D171" s="196"/>
      <c r="E171" s="197"/>
      <c r="F171" s="31" t="s">
        <v>244</v>
      </c>
      <c r="G171" s="70">
        <v>0</v>
      </c>
      <c r="H171" s="70">
        <v>0</v>
      </c>
      <c r="I171" s="68" t="e">
        <f>H171/G171*100</f>
        <v>#DIV/0!</v>
      </c>
      <c r="J171" s="33"/>
      <c r="K171" s="54" t="s">
        <v>113</v>
      </c>
      <c r="L171" s="28">
        <v>15.5</v>
      </c>
      <c r="M171" s="28">
        <v>13.2</v>
      </c>
      <c r="N171" s="51">
        <f t="shared" ref="N171:N178" si="9">M171/L171*100</f>
        <v>85.161290322580641</v>
      </c>
      <c r="O171" s="210"/>
      <c r="P171" s="190"/>
    </row>
    <row r="172" spans="1:16" ht="70.5" customHeight="1">
      <c r="A172" s="193"/>
      <c r="B172" s="207"/>
      <c r="C172" s="198"/>
      <c r="D172" s="199"/>
      <c r="E172" s="200"/>
      <c r="F172" s="31" t="s">
        <v>243</v>
      </c>
      <c r="G172" s="70">
        <v>0</v>
      </c>
      <c r="H172" s="70">
        <v>0</v>
      </c>
      <c r="I172" s="68" t="e">
        <f>H172/G172*100</f>
        <v>#DIV/0!</v>
      </c>
      <c r="J172" s="33"/>
      <c r="K172" s="54" t="s">
        <v>114</v>
      </c>
      <c r="L172" s="28">
        <v>95</v>
      </c>
      <c r="M172" s="28">
        <v>96</v>
      </c>
      <c r="N172" s="51">
        <f t="shared" si="9"/>
        <v>101.05263157894737</v>
      </c>
      <c r="O172" s="210"/>
      <c r="P172" s="190"/>
    </row>
    <row r="173" spans="1:16" ht="94.5">
      <c r="A173" s="193"/>
      <c r="B173" s="207"/>
      <c r="C173" s="198"/>
      <c r="D173" s="199"/>
      <c r="E173" s="200"/>
      <c r="F173" s="31" t="s">
        <v>245</v>
      </c>
      <c r="G173" s="70">
        <v>50</v>
      </c>
      <c r="H173" s="70">
        <v>0</v>
      </c>
      <c r="I173" s="68">
        <f>H173/G173*100</f>
        <v>0</v>
      </c>
      <c r="J173" s="33"/>
      <c r="K173" s="54" t="s">
        <v>132</v>
      </c>
      <c r="L173" s="28">
        <v>25</v>
      </c>
      <c r="M173" s="28">
        <v>26.3</v>
      </c>
      <c r="N173" s="120">
        <f t="shared" si="9"/>
        <v>105.2</v>
      </c>
      <c r="O173" s="210"/>
      <c r="P173" s="190"/>
    </row>
    <row r="174" spans="1:16" ht="94.5">
      <c r="A174" s="193"/>
      <c r="B174" s="207"/>
      <c r="C174" s="198"/>
      <c r="D174" s="199"/>
      <c r="E174" s="200"/>
      <c r="F174" s="32" t="s">
        <v>246</v>
      </c>
      <c r="G174" s="70">
        <v>0</v>
      </c>
      <c r="H174" s="70">
        <v>0</v>
      </c>
      <c r="I174" s="68" t="e">
        <f>H174/G174*100</f>
        <v>#DIV/0!</v>
      </c>
      <c r="J174" s="33"/>
      <c r="K174" s="54" t="s">
        <v>133</v>
      </c>
      <c r="L174" s="28">
        <v>100</v>
      </c>
      <c r="M174" s="28">
        <v>100</v>
      </c>
      <c r="N174" s="51">
        <f t="shared" si="9"/>
        <v>100</v>
      </c>
      <c r="O174" s="210"/>
      <c r="P174" s="190"/>
    </row>
    <row r="175" spans="1:16" ht="47.25">
      <c r="A175" s="193"/>
      <c r="B175" s="207"/>
      <c r="C175" s="198"/>
      <c r="D175" s="199"/>
      <c r="E175" s="200"/>
      <c r="F175" s="102"/>
      <c r="G175" s="103"/>
      <c r="H175" s="103"/>
      <c r="I175" s="104"/>
      <c r="J175" s="105"/>
      <c r="K175" s="74" t="s">
        <v>134</v>
      </c>
      <c r="L175" s="28">
        <v>25</v>
      </c>
      <c r="M175" s="28">
        <v>0</v>
      </c>
      <c r="N175" s="51">
        <f t="shared" si="9"/>
        <v>0</v>
      </c>
      <c r="O175" s="210"/>
      <c r="P175" s="190"/>
    </row>
    <row r="176" spans="1:16" ht="63">
      <c r="A176" s="193"/>
      <c r="B176" s="207"/>
      <c r="C176" s="198"/>
      <c r="D176" s="199"/>
      <c r="E176" s="200"/>
      <c r="F176" s="71"/>
      <c r="G176" s="72"/>
      <c r="H176" s="72"/>
      <c r="I176" s="72"/>
      <c r="J176" s="73"/>
      <c r="K176" s="74" t="s">
        <v>135</v>
      </c>
      <c r="L176" s="132">
        <v>55</v>
      </c>
      <c r="M176" s="132">
        <v>75</v>
      </c>
      <c r="N176" s="51">
        <f t="shared" si="9"/>
        <v>136.36363636363635</v>
      </c>
      <c r="O176" s="210"/>
      <c r="P176" s="190"/>
    </row>
    <row r="177" spans="1:16" ht="72.75" customHeight="1">
      <c r="A177" s="193"/>
      <c r="B177" s="207"/>
      <c r="C177" s="198"/>
      <c r="D177" s="199"/>
      <c r="E177" s="200"/>
      <c r="F177" s="75"/>
      <c r="G177" s="76"/>
      <c r="H177" s="76"/>
      <c r="I177" s="76"/>
      <c r="J177" s="77"/>
      <c r="K177" s="74" t="s">
        <v>136</v>
      </c>
      <c r="L177" s="132">
        <v>100</v>
      </c>
      <c r="M177" s="132">
        <v>100</v>
      </c>
      <c r="N177" s="120">
        <f t="shared" si="9"/>
        <v>100</v>
      </c>
      <c r="O177" s="210"/>
      <c r="P177" s="190"/>
    </row>
    <row r="178" spans="1:16" ht="64.5" customHeight="1">
      <c r="A178" s="193"/>
      <c r="B178" s="207"/>
      <c r="C178" s="198"/>
      <c r="D178" s="199"/>
      <c r="E178" s="200"/>
      <c r="F178" s="75"/>
      <c r="G178" s="76"/>
      <c r="H178" s="76"/>
      <c r="I178" s="76"/>
      <c r="J178" s="77"/>
      <c r="K178" s="74" t="s">
        <v>137</v>
      </c>
      <c r="L178" s="132">
        <v>100</v>
      </c>
      <c r="M178" s="132">
        <v>0</v>
      </c>
      <c r="N178" s="120">
        <f t="shared" si="9"/>
        <v>0</v>
      </c>
      <c r="O178" s="210"/>
      <c r="P178" s="190"/>
    </row>
    <row r="179" spans="1:16" ht="16.5" thickBot="1">
      <c r="A179" s="194"/>
      <c r="B179" s="207"/>
      <c r="C179" s="198"/>
      <c r="D179" s="199"/>
      <c r="E179" s="200"/>
      <c r="F179" s="75"/>
      <c r="G179" s="76"/>
      <c r="H179" s="76"/>
      <c r="I179" s="76"/>
      <c r="J179" s="77"/>
      <c r="K179" s="242" t="s">
        <v>241</v>
      </c>
      <c r="L179" s="252"/>
      <c r="M179" s="253"/>
      <c r="N179" s="34">
        <f>SUM(N170:N178)/9</f>
        <v>81.035113311513982</v>
      </c>
      <c r="O179" s="211"/>
      <c r="P179" s="191"/>
    </row>
    <row r="180" spans="1:16" ht="50.25" customHeight="1">
      <c r="A180" s="261">
        <v>12</v>
      </c>
      <c r="B180" s="206" t="s">
        <v>9</v>
      </c>
      <c r="C180" s="66">
        <v>4</v>
      </c>
      <c r="D180" s="66">
        <v>4</v>
      </c>
      <c r="E180" s="67">
        <f>D180/C180*100</f>
        <v>100</v>
      </c>
      <c r="F180" s="26" t="s">
        <v>189</v>
      </c>
      <c r="G180" s="137">
        <f>G181+G182+G183+G184</f>
        <v>24427.3</v>
      </c>
      <c r="H180" s="137">
        <f>H181+H182+H183+H184</f>
        <v>24609.82</v>
      </c>
      <c r="I180" s="68">
        <f>H180/G180*100</f>
        <v>100.74719678392619</v>
      </c>
      <c r="J180" s="69">
        <f>E180/I180*100</f>
        <v>99.258344839580289</v>
      </c>
      <c r="K180" s="29" t="s">
        <v>35</v>
      </c>
      <c r="L180" s="28">
        <v>70</v>
      </c>
      <c r="M180" s="30">
        <v>80</v>
      </c>
      <c r="N180" s="138">
        <f>M180/L180*100</f>
        <v>114.28571428571428</v>
      </c>
      <c r="O180" s="229">
        <f>N189*J180/100</f>
        <v>209.4661009506618</v>
      </c>
      <c r="P180" s="193" t="s">
        <v>300</v>
      </c>
    </row>
    <row r="181" spans="1:16" ht="46.5" customHeight="1">
      <c r="A181" s="261"/>
      <c r="B181" s="207"/>
      <c r="C181" s="195" t="s">
        <v>36</v>
      </c>
      <c r="D181" s="196"/>
      <c r="E181" s="197"/>
      <c r="F181" s="31" t="s">
        <v>244</v>
      </c>
      <c r="G181" s="139">
        <v>100</v>
      </c>
      <c r="H181" s="70">
        <v>14599.98</v>
      </c>
      <c r="I181" s="68">
        <f>H181/G181*100</f>
        <v>14599.98</v>
      </c>
      <c r="J181" s="33"/>
      <c r="K181" s="54" t="s">
        <v>37</v>
      </c>
      <c r="L181" s="28">
        <v>25</v>
      </c>
      <c r="M181" s="30">
        <v>23</v>
      </c>
      <c r="N181" s="138">
        <f t="shared" ref="N181:N188" si="10">M181/L181*100</f>
        <v>92</v>
      </c>
      <c r="O181" s="210"/>
      <c r="P181" s="193"/>
    </row>
    <row r="182" spans="1:16" ht="53.25" customHeight="1">
      <c r="A182" s="261"/>
      <c r="B182" s="207"/>
      <c r="C182" s="198"/>
      <c r="D182" s="199"/>
      <c r="E182" s="200"/>
      <c r="F182" s="31" t="s">
        <v>243</v>
      </c>
      <c r="G182" s="162">
        <v>17006</v>
      </c>
      <c r="H182" s="140">
        <v>2426.84</v>
      </c>
      <c r="I182" s="68">
        <f>H182/G182*100</f>
        <v>14.270492767258617</v>
      </c>
      <c r="J182" s="33"/>
      <c r="K182" s="54" t="s">
        <v>38</v>
      </c>
      <c r="L182" s="28">
        <v>60</v>
      </c>
      <c r="M182" s="30">
        <v>65</v>
      </c>
      <c r="N182" s="138">
        <f t="shared" si="10"/>
        <v>108.33333333333333</v>
      </c>
      <c r="O182" s="210"/>
      <c r="P182" s="193"/>
    </row>
    <row r="183" spans="1:16" ht="60" customHeight="1">
      <c r="A183" s="261"/>
      <c r="B183" s="207"/>
      <c r="C183" s="198"/>
      <c r="D183" s="199"/>
      <c r="E183" s="200"/>
      <c r="F183" s="31" t="s">
        <v>245</v>
      </c>
      <c r="G183" s="141">
        <v>7231.3</v>
      </c>
      <c r="H183" s="141">
        <v>2583</v>
      </c>
      <c r="I183" s="68">
        <f>H183/G183*100</f>
        <v>35.71971844619916</v>
      </c>
      <c r="J183" s="33"/>
      <c r="K183" s="54" t="s">
        <v>39</v>
      </c>
      <c r="L183" s="28">
        <v>15</v>
      </c>
      <c r="M183" s="30">
        <v>12</v>
      </c>
      <c r="N183" s="138">
        <f t="shared" si="10"/>
        <v>80</v>
      </c>
      <c r="O183" s="210"/>
      <c r="P183" s="193"/>
    </row>
    <row r="184" spans="1:16" ht="81.75" customHeight="1">
      <c r="A184" s="261"/>
      <c r="B184" s="207"/>
      <c r="C184" s="198"/>
      <c r="D184" s="199"/>
      <c r="E184" s="200"/>
      <c r="F184" s="32" t="s">
        <v>246</v>
      </c>
      <c r="G184" s="141">
        <v>90</v>
      </c>
      <c r="H184" s="141">
        <v>5000</v>
      </c>
      <c r="I184" s="68">
        <f>H184/G184*100</f>
        <v>5555.5555555555557</v>
      </c>
      <c r="J184" s="33"/>
      <c r="K184" s="54" t="s">
        <v>40</v>
      </c>
      <c r="L184" s="28">
        <v>18800</v>
      </c>
      <c r="M184" s="30">
        <v>235270</v>
      </c>
      <c r="N184" s="138">
        <f t="shared" si="10"/>
        <v>1251.436170212766</v>
      </c>
      <c r="O184" s="210"/>
      <c r="P184" s="193"/>
    </row>
    <row r="185" spans="1:16" ht="69" customHeight="1">
      <c r="A185" s="261"/>
      <c r="B185" s="207"/>
      <c r="C185" s="198"/>
      <c r="D185" s="199"/>
      <c r="E185" s="200"/>
      <c r="F185" s="32"/>
      <c r="G185" s="142"/>
      <c r="H185" s="142"/>
      <c r="I185" s="68"/>
      <c r="J185" s="33"/>
      <c r="K185" s="54" t="s">
        <v>41</v>
      </c>
      <c r="L185" s="28">
        <v>2</v>
      </c>
      <c r="M185" s="30">
        <v>1</v>
      </c>
      <c r="N185" s="138">
        <f t="shared" si="10"/>
        <v>50</v>
      </c>
      <c r="O185" s="210"/>
      <c r="P185" s="193"/>
    </row>
    <row r="186" spans="1:16" ht="69" customHeight="1">
      <c r="A186" s="261"/>
      <c r="B186" s="207"/>
      <c r="C186" s="198"/>
      <c r="D186" s="199"/>
      <c r="E186" s="200"/>
      <c r="F186" s="143"/>
      <c r="G186" s="118"/>
      <c r="H186" s="118"/>
      <c r="I186" s="68"/>
      <c r="J186" s="108"/>
      <c r="K186" s="54" t="s">
        <v>42</v>
      </c>
      <c r="L186" s="28">
        <v>47</v>
      </c>
      <c r="M186" s="30">
        <v>47</v>
      </c>
      <c r="N186" s="138">
        <f t="shared" si="10"/>
        <v>100</v>
      </c>
      <c r="O186" s="210"/>
      <c r="P186" s="193"/>
    </row>
    <row r="187" spans="1:16" ht="69" customHeight="1">
      <c r="A187" s="261"/>
      <c r="B187" s="207"/>
      <c r="C187" s="198"/>
      <c r="D187" s="199"/>
      <c r="E187" s="200"/>
      <c r="F187" s="56"/>
      <c r="G187" s="56"/>
      <c r="H187" s="118"/>
      <c r="I187" s="68"/>
      <c r="J187" s="108"/>
      <c r="K187" s="54" t="s">
        <v>43</v>
      </c>
      <c r="L187" s="28">
        <v>20</v>
      </c>
      <c r="M187" s="30">
        <v>0</v>
      </c>
      <c r="N187" s="138">
        <f t="shared" si="10"/>
        <v>0</v>
      </c>
      <c r="O187" s="210"/>
      <c r="P187" s="193"/>
    </row>
    <row r="188" spans="1:16" ht="75.75" customHeight="1">
      <c r="A188" s="261"/>
      <c r="B188" s="207"/>
      <c r="C188" s="198"/>
      <c r="D188" s="199"/>
      <c r="E188" s="200"/>
      <c r="F188" s="56"/>
      <c r="G188" s="56"/>
      <c r="H188" s="118"/>
      <c r="I188" s="68"/>
      <c r="J188" s="108"/>
      <c r="K188" s="54" t="s">
        <v>44</v>
      </c>
      <c r="L188" s="28">
        <v>15.5</v>
      </c>
      <c r="M188" s="144">
        <v>16</v>
      </c>
      <c r="N188" s="138">
        <f t="shared" si="10"/>
        <v>103.2258064516129</v>
      </c>
      <c r="O188" s="210"/>
      <c r="P188" s="193"/>
    </row>
    <row r="189" spans="1:16" ht="19.5" customHeight="1" thickBot="1">
      <c r="A189" s="261"/>
      <c r="B189" s="207"/>
      <c r="C189" s="224"/>
      <c r="D189" s="225"/>
      <c r="E189" s="226"/>
      <c r="F189" s="56"/>
      <c r="G189" s="56"/>
      <c r="H189" s="56"/>
      <c r="I189" s="56"/>
      <c r="J189" s="56"/>
      <c r="K189" s="242" t="s">
        <v>241</v>
      </c>
      <c r="L189" s="215"/>
      <c r="M189" s="216"/>
      <c r="N189" s="138">
        <f>SUM(N180:N188)/9</f>
        <v>211.03122492038071</v>
      </c>
      <c r="O189" s="210"/>
      <c r="P189" s="193"/>
    </row>
    <row r="190" spans="1:16" ht="49.5" customHeight="1" thickBot="1">
      <c r="A190" s="259">
        <v>13</v>
      </c>
      <c r="B190" s="206" t="s">
        <v>174</v>
      </c>
      <c r="C190" s="66">
        <v>3</v>
      </c>
      <c r="D190" s="66">
        <v>3</v>
      </c>
      <c r="E190" s="67">
        <f>D190/C190*100</f>
        <v>100</v>
      </c>
      <c r="F190" s="26" t="s">
        <v>189</v>
      </c>
      <c r="G190" s="145">
        <f>G191+G192+G193+G194</f>
        <v>421.5</v>
      </c>
      <c r="H190" s="145">
        <f>H191+H192+H193+H194</f>
        <v>557.70000000000005</v>
      </c>
      <c r="I190" s="68">
        <f>H190/G190*100</f>
        <v>132.31316725978647</v>
      </c>
      <c r="J190" s="69">
        <f>E190/I190*100</f>
        <v>75.578267885960202</v>
      </c>
      <c r="K190" s="29" t="s">
        <v>175</v>
      </c>
      <c r="L190" s="30">
        <v>15387</v>
      </c>
      <c r="M190" s="146">
        <v>15519.3</v>
      </c>
      <c r="N190" s="138">
        <v>100</v>
      </c>
      <c r="O190" s="229">
        <f>N195*J190/100</f>
        <v>114.1609736417429</v>
      </c>
      <c r="P190" s="193" t="s">
        <v>300</v>
      </c>
    </row>
    <row r="191" spans="1:16" ht="67.5" customHeight="1">
      <c r="A191" s="259"/>
      <c r="B191" s="207"/>
      <c r="C191" s="195" t="s">
        <v>66</v>
      </c>
      <c r="D191" s="196"/>
      <c r="E191" s="197"/>
      <c r="F191" s="31" t="s">
        <v>244</v>
      </c>
      <c r="G191" s="70">
        <v>0</v>
      </c>
      <c r="H191" s="70">
        <v>0</v>
      </c>
      <c r="I191" s="68"/>
      <c r="J191" s="33"/>
      <c r="K191" s="54" t="s">
        <v>176</v>
      </c>
      <c r="L191" s="28">
        <v>40</v>
      </c>
      <c r="M191" s="30">
        <v>40.1</v>
      </c>
      <c r="N191" s="138">
        <f>M191/L191*100</f>
        <v>100.25</v>
      </c>
      <c r="O191" s="210"/>
      <c r="P191" s="193"/>
    </row>
    <row r="192" spans="1:16" ht="84.75" customHeight="1">
      <c r="A192" s="259"/>
      <c r="B192" s="207"/>
      <c r="C192" s="198"/>
      <c r="D192" s="199"/>
      <c r="E192" s="200"/>
      <c r="F192" s="31" t="s">
        <v>243</v>
      </c>
      <c r="G192" s="163">
        <v>100</v>
      </c>
      <c r="H192" s="147">
        <v>100</v>
      </c>
      <c r="I192" s="68"/>
      <c r="J192" s="33"/>
      <c r="K192" s="54" t="s">
        <v>177</v>
      </c>
      <c r="L192" s="30">
        <v>80</v>
      </c>
      <c r="M192" s="30">
        <v>100</v>
      </c>
      <c r="N192" s="138">
        <f>M192/L192*100</f>
        <v>125</v>
      </c>
      <c r="O192" s="210"/>
      <c r="P192" s="193"/>
    </row>
    <row r="193" spans="1:16" ht="48.75" customHeight="1">
      <c r="A193" s="259"/>
      <c r="B193" s="207"/>
      <c r="C193" s="198"/>
      <c r="D193" s="199"/>
      <c r="E193" s="200"/>
      <c r="F193" s="31" t="s">
        <v>245</v>
      </c>
      <c r="G193" s="148">
        <v>321.5</v>
      </c>
      <c r="H193" s="148">
        <v>457.7</v>
      </c>
      <c r="I193" s="68">
        <f>H193/G193*100</f>
        <v>142.3639191290824</v>
      </c>
      <c r="J193" s="33">
        <f>E193/I193*100</f>
        <v>0</v>
      </c>
      <c r="K193" s="54" t="s">
        <v>178</v>
      </c>
      <c r="L193" s="30">
        <v>20</v>
      </c>
      <c r="M193" s="30">
        <v>26</v>
      </c>
      <c r="N193" s="138">
        <f>M193/L193*100</f>
        <v>130</v>
      </c>
      <c r="O193" s="210"/>
      <c r="P193" s="193"/>
    </row>
    <row r="194" spans="1:16" ht="67.5" customHeight="1">
      <c r="A194" s="259"/>
      <c r="B194" s="207"/>
      <c r="C194" s="198"/>
      <c r="D194" s="199"/>
      <c r="E194" s="200"/>
      <c r="F194" s="32" t="s">
        <v>246</v>
      </c>
      <c r="G194" s="148">
        <v>0</v>
      </c>
      <c r="H194" s="148">
        <v>0</v>
      </c>
      <c r="I194" s="68"/>
      <c r="J194" s="33"/>
      <c r="K194" s="54" t="s">
        <v>179</v>
      </c>
      <c r="L194" s="30">
        <v>1</v>
      </c>
      <c r="M194" s="30">
        <v>3</v>
      </c>
      <c r="N194" s="138">
        <f>M194/L194*100</f>
        <v>300</v>
      </c>
      <c r="O194" s="210"/>
      <c r="P194" s="193"/>
    </row>
    <row r="195" spans="1:16" ht="19.5" customHeight="1" thickBot="1">
      <c r="A195" s="259"/>
      <c r="B195" s="207"/>
      <c r="C195" s="224"/>
      <c r="D195" s="225"/>
      <c r="E195" s="226"/>
      <c r="F195" s="56"/>
      <c r="G195" s="56"/>
      <c r="H195" s="56"/>
      <c r="I195" s="56"/>
      <c r="J195" s="56"/>
      <c r="K195" s="242" t="s">
        <v>241</v>
      </c>
      <c r="L195" s="215"/>
      <c r="M195" s="216"/>
      <c r="N195" s="138">
        <f>SUM(N190:N194)/5</f>
        <v>151.05000000000001</v>
      </c>
      <c r="O195" s="210"/>
      <c r="P195" s="193"/>
    </row>
    <row r="196" spans="1:16" ht="72" customHeight="1" thickBot="1">
      <c r="A196" s="259">
        <v>14</v>
      </c>
      <c r="B196" s="206" t="s">
        <v>115</v>
      </c>
      <c r="C196" s="66">
        <v>21</v>
      </c>
      <c r="D196" s="66">
        <v>21</v>
      </c>
      <c r="E196" s="67">
        <f>D196/C196*100</f>
        <v>100</v>
      </c>
      <c r="F196" s="26" t="s">
        <v>189</v>
      </c>
      <c r="G196" s="145">
        <f>G197+G198+G199+G200</f>
        <v>91.6</v>
      </c>
      <c r="H196" s="164">
        <f>H197+H198+H199+H200</f>
        <v>41.3</v>
      </c>
      <c r="I196" s="68">
        <f>H196/G196*100</f>
        <v>45.08733624454149</v>
      </c>
      <c r="J196" s="69">
        <f>E196/I196*100</f>
        <v>221.79176755447938</v>
      </c>
      <c r="K196" s="29" t="s">
        <v>116</v>
      </c>
      <c r="L196" s="28">
        <v>5</v>
      </c>
      <c r="M196" s="146">
        <v>7</v>
      </c>
      <c r="N196" s="138">
        <v>100</v>
      </c>
      <c r="O196" s="229">
        <f>N202*J196/100</f>
        <v>160.18294323379064</v>
      </c>
      <c r="P196" s="193" t="s">
        <v>300</v>
      </c>
    </row>
    <row r="197" spans="1:16" ht="66" customHeight="1">
      <c r="A197" s="259"/>
      <c r="B197" s="207"/>
      <c r="C197" s="195" t="s">
        <v>67</v>
      </c>
      <c r="D197" s="196"/>
      <c r="E197" s="197"/>
      <c r="F197" s="31" t="s">
        <v>244</v>
      </c>
      <c r="G197" s="70">
        <v>0</v>
      </c>
      <c r="H197" s="70">
        <v>0</v>
      </c>
      <c r="I197" s="68"/>
      <c r="J197" s="33"/>
      <c r="K197" s="54" t="s">
        <v>117</v>
      </c>
      <c r="L197" s="28">
        <v>3</v>
      </c>
      <c r="M197" s="30">
        <v>4</v>
      </c>
      <c r="N197" s="138">
        <f>M197/L197*100</f>
        <v>133.33333333333331</v>
      </c>
      <c r="O197" s="210"/>
      <c r="P197" s="193"/>
    </row>
    <row r="198" spans="1:16" ht="100.5" customHeight="1">
      <c r="A198" s="259"/>
      <c r="B198" s="207"/>
      <c r="C198" s="198"/>
      <c r="D198" s="199"/>
      <c r="E198" s="200"/>
      <c r="F198" s="31" t="s">
        <v>243</v>
      </c>
      <c r="G198" s="165">
        <v>0</v>
      </c>
      <c r="H198" s="149">
        <v>0</v>
      </c>
      <c r="I198" s="68"/>
      <c r="J198" s="33"/>
      <c r="K198" s="54" t="s">
        <v>118</v>
      </c>
      <c r="L198" s="28">
        <v>3</v>
      </c>
      <c r="M198" s="28">
        <v>3</v>
      </c>
      <c r="N198" s="138">
        <f>M198/L198*100</f>
        <v>100</v>
      </c>
      <c r="O198" s="210"/>
      <c r="P198" s="193"/>
    </row>
    <row r="199" spans="1:16" ht="114" customHeight="1">
      <c r="A199" s="259"/>
      <c r="B199" s="207"/>
      <c r="C199" s="198"/>
      <c r="D199" s="199"/>
      <c r="E199" s="200"/>
      <c r="F199" s="31" t="s">
        <v>245</v>
      </c>
      <c r="G199" s="148">
        <v>91.6</v>
      </c>
      <c r="H199" s="148">
        <v>41.3</v>
      </c>
      <c r="I199" s="68">
        <f>H199/G199*100</f>
        <v>45.08733624454149</v>
      </c>
      <c r="J199" s="33">
        <f>E199/I199*100</f>
        <v>0</v>
      </c>
      <c r="K199" s="54" t="s">
        <v>119</v>
      </c>
      <c r="L199" s="28">
        <v>3</v>
      </c>
      <c r="M199" s="28">
        <v>3</v>
      </c>
      <c r="N199" s="138">
        <f>M199/L199*100</f>
        <v>100</v>
      </c>
      <c r="O199" s="210"/>
      <c r="P199" s="193"/>
    </row>
    <row r="200" spans="1:16" ht="148.5" customHeight="1">
      <c r="A200" s="259"/>
      <c r="B200" s="207"/>
      <c r="C200" s="198"/>
      <c r="D200" s="199"/>
      <c r="E200" s="200"/>
      <c r="F200" s="32" t="s">
        <v>246</v>
      </c>
      <c r="G200" s="148">
        <v>0</v>
      </c>
      <c r="H200" s="148">
        <v>0</v>
      </c>
      <c r="I200" s="68"/>
      <c r="J200" s="33"/>
      <c r="K200" s="54" t="s">
        <v>121</v>
      </c>
      <c r="L200" s="28">
        <v>2</v>
      </c>
      <c r="M200" s="28">
        <v>0</v>
      </c>
      <c r="N200" s="138">
        <f>M200/L200*100</f>
        <v>0</v>
      </c>
      <c r="O200" s="210"/>
      <c r="P200" s="193"/>
    </row>
    <row r="201" spans="1:16" ht="198.75" customHeight="1">
      <c r="A201" s="259"/>
      <c r="B201" s="207"/>
      <c r="C201" s="198"/>
      <c r="D201" s="199"/>
      <c r="E201" s="200"/>
      <c r="F201" s="32"/>
      <c r="G201" s="150"/>
      <c r="H201" s="150"/>
      <c r="I201" s="68"/>
      <c r="J201" s="33"/>
      <c r="K201" s="54" t="s">
        <v>120</v>
      </c>
      <c r="L201" s="30"/>
      <c r="M201" s="30">
        <v>0</v>
      </c>
      <c r="N201" s="138">
        <v>0</v>
      </c>
      <c r="O201" s="210"/>
      <c r="P201" s="193"/>
    </row>
    <row r="202" spans="1:16" ht="19.5" customHeight="1" thickBot="1">
      <c r="A202" s="259"/>
      <c r="B202" s="208"/>
      <c r="C202" s="224"/>
      <c r="D202" s="225"/>
      <c r="E202" s="226"/>
      <c r="F202" s="56"/>
      <c r="G202" s="56"/>
      <c r="H202" s="56"/>
      <c r="I202" s="56"/>
      <c r="J202" s="56"/>
      <c r="K202" s="242" t="s">
        <v>241</v>
      </c>
      <c r="L202" s="215"/>
      <c r="M202" s="216"/>
      <c r="N202" s="138">
        <f>SUM(N196:N201)/6</f>
        <v>72.222222222222214</v>
      </c>
      <c r="O202" s="210"/>
      <c r="P202" s="193"/>
    </row>
    <row r="203" spans="1:16" ht="129.75" customHeight="1" thickBot="1">
      <c r="A203" s="258">
        <v>15</v>
      </c>
      <c r="B203" s="206" t="s">
        <v>143</v>
      </c>
      <c r="C203" s="66">
        <v>4</v>
      </c>
      <c r="D203" s="66">
        <v>4</v>
      </c>
      <c r="E203" s="67">
        <f>D203/C203*100</f>
        <v>100</v>
      </c>
      <c r="F203" s="26" t="s">
        <v>189</v>
      </c>
      <c r="G203" s="148">
        <f>G204+G205+G206+G207</f>
        <v>4579.6000000000004</v>
      </c>
      <c r="H203" s="148">
        <f>H204+H205+H206+H207</f>
        <v>3997</v>
      </c>
      <c r="I203" s="68">
        <f>H203/G203*100</f>
        <v>87.278364922700675</v>
      </c>
      <c r="J203" s="69">
        <f>E203/I203*100</f>
        <v>114.57593194896172</v>
      </c>
      <c r="K203" s="151" t="s">
        <v>122</v>
      </c>
      <c r="L203" s="28">
        <v>80</v>
      </c>
      <c r="M203" s="152">
        <v>80</v>
      </c>
      <c r="N203" s="138">
        <v>100</v>
      </c>
      <c r="O203" s="229">
        <f>N213*J203/100</f>
        <v>114.57593194896171</v>
      </c>
      <c r="P203" s="193" t="s">
        <v>300</v>
      </c>
    </row>
    <row r="204" spans="1:16" ht="73.5" customHeight="1" thickBot="1">
      <c r="A204" s="259"/>
      <c r="B204" s="207"/>
      <c r="C204" s="195" t="s">
        <v>33</v>
      </c>
      <c r="D204" s="196"/>
      <c r="E204" s="197"/>
      <c r="F204" s="31" t="s">
        <v>244</v>
      </c>
      <c r="G204" s="70">
        <v>0</v>
      </c>
      <c r="H204" s="70">
        <v>0</v>
      </c>
      <c r="I204" s="68"/>
      <c r="J204" s="33"/>
      <c r="K204" s="153" t="s">
        <v>123</v>
      </c>
      <c r="L204" s="28">
        <v>6</v>
      </c>
      <c r="M204" s="30">
        <v>6</v>
      </c>
      <c r="N204" s="138">
        <f>M204/L204*100</f>
        <v>100</v>
      </c>
      <c r="O204" s="210"/>
      <c r="P204" s="193"/>
    </row>
    <row r="205" spans="1:16" ht="84.75" customHeight="1">
      <c r="A205" s="259"/>
      <c r="B205" s="207"/>
      <c r="C205" s="198"/>
      <c r="D205" s="199"/>
      <c r="E205" s="200"/>
      <c r="F205" s="31" t="s">
        <v>243</v>
      </c>
      <c r="G205" s="166">
        <v>0</v>
      </c>
      <c r="H205" s="140">
        <v>0</v>
      </c>
      <c r="I205" s="68"/>
      <c r="J205" s="33"/>
      <c r="K205" s="54" t="s">
        <v>124</v>
      </c>
      <c r="L205" s="28">
        <v>6</v>
      </c>
      <c r="M205" s="28">
        <v>6</v>
      </c>
      <c r="N205" s="138">
        <f>M205/L205*100</f>
        <v>100</v>
      </c>
      <c r="O205" s="210"/>
      <c r="P205" s="193"/>
    </row>
    <row r="206" spans="1:16" ht="78" customHeight="1">
      <c r="A206" s="259"/>
      <c r="B206" s="207"/>
      <c r="C206" s="198"/>
      <c r="D206" s="199"/>
      <c r="E206" s="200"/>
      <c r="F206" s="31" t="s">
        <v>245</v>
      </c>
      <c r="G206" s="148">
        <v>4579.6000000000004</v>
      </c>
      <c r="H206" s="148">
        <v>3997</v>
      </c>
      <c r="I206" s="68">
        <f>H206/G206*100</f>
        <v>87.278364922700675</v>
      </c>
      <c r="J206" s="33">
        <f>E206/I206*100</f>
        <v>0</v>
      </c>
      <c r="K206" s="54" t="s">
        <v>125</v>
      </c>
      <c r="L206" s="28"/>
      <c r="M206" s="28"/>
      <c r="N206" s="138">
        <v>100</v>
      </c>
      <c r="O206" s="210"/>
      <c r="P206" s="193"/>
    </row>
    <row r="207" spans="1:16" ht="101.25" customHeight="1">
      <c r="A207" s="259"/>
      <c r="B207" s="207"/>
      <c r="C207" s="198"/>
      <c r="D207" s="199"/>
      <c r="E207" s="200"/>
      <c r="F207" s="32" t="s">
        <v>246</v>
      </c>
      <c r="G207" s="148">
        <v>0</v>
      </c>
      <c r="H207" s="148">
        <v>0</v>
      </c>
      <c r="I207" s="68"/>
      <c r="J207" s="33"/>
      <c r="K207" s="54" t="s">
        <v>126</v>
      </c>
      <c r="L207" s="28"/>
      <c r="M207" s="28"/>
      <c r="N207" s="138">
        <v>100</v>
      </c>
      <c r="O207" s="210"/>
      <c r="P207" s="193"/>
    </row>
    <row r="208" spans="1:16" ht="99.75" customHeight="1">
      <c r="A208" s="259"/>
      <c r="B208" s="207"/>
      <c r="C208" s="198"/>
      <c r="D208" s="199"/>
      <c r="E208" s="200"/>
      <c r="F208" s="32"/>
      <c r="G208" s="150"/>
      <c r="H208" s="150"/>
      <c r="I208" s="68"/>
      <c r="J208" s="33"/>
      <c r="K208" s="154" t="s">
        <v>127</v>
      </c>
      <c r="L208" s="30">
        <v>0.5</v>
      </c>
      <c r="M208" s="30">
        <v>0.5</v>
      </c>
      <c r="N208" s="138">
        <f>M208/L208*100</f>
        <v>100</v>
      </c>
      <c r="O208" s="210"/>
      <c r="P208" s="193"/>
    </row>
    <row r="209" spans="1:16" ht="99.75" customHeight="1">
      <c r="A209" s="259"/>
      <c r="B209" s="207"/>
      <c r="C209" s="198"/>
      <c r="D209" s="199"/>
      <c r="E209" s="200"/>
      <c r="F209" s="32"/>
      <c r="G209" s="150"/>
      <c r="H209" s="150"/>
      <c r="I209" s="68"/>
      <c r="J209" s="33"/>
      <c r="K209" s="154" t="s">
        <v>128</v>
      </c>
      <c r="L209" s="30">
        <v>0.5</v>
      </c>
      <c r="M209" s="30">
        <v>0.5</v>
      </c>
      <c r="N209" s="138">
        <f>M209/L209*100</f>
        <v>100</v>
      </c>
      <c r="O209" s="210"/>
      <c r="P209" s="193"/>
    </row>
    <row r="210" spans="1:16" ht="99.75" customHeight="1">
      <c r="A210" s="259"/>
      <c r="B210" s="207"/>
      <c r="C210" s="198"/>
      <c r="D210" s="199"/>
      <c r="E210" s="200"/>
      <c r="F210" s="32"/>
      <c r="G210" s="150"/>
      <c r="H210" s="150"/>
      <c r="I210" s="68"/>
      <c r="J210" s="33"/>
      <c r="K210" s="154" t="s">
        <v>129</v>
      </c>
      <c r="L210" s="30">
        <v>90</v>
      </c>
      <c r="M210" s="30">
        <v>90</v>
      </c>
      <c r="N210" s="138">
        <f>M210/L210*100</f>
        <v>100</v>
      </c>
      <c r="O210" s="210"/>
      <c r="P210" s="193"/>
    </row>
    <row r="211" spans="1:16" ht="99.75" customHeight="1">
      <c r="A211" s="259"/>
      <c r="B211" s="207"/>
      <c r="C211" s="198"/>
      <c r="D211" s="199"/>
      <c r="E211" s="200"/>
      <c r="F211" s="32"/>
      <c r="G211" s="150"/>
      <c r="H211" s="150"/>
      <c r="I211" s="68"/>
      <c r="J211" s="33"/>
      <c r="K211" s="154" t="s">
        <v>130</v>
      </c>
      <c r="L211" s="30"/>
      <c r="M211" s="30"/>
      <c r="N211" s="138">
        <v>100</v>
      </c>
      <c r="O211" s="210"/>
      <c r="P211" s="193"/>
    </row>
    <row r="212" spans="1:16" ht="129.75" customHeight="1">
      <c r="A212" s="259"/>
      <c r="B212" s="207"/>
      <c r="C212" s="198"/>
      <c r="D212" s="199"/>
      <c r="E212" s="200"/>
      <c r="F212" s="32"/>
      <c r="G212" s="150"/>
      <c r="H212" s="150"/>
      <c r="I212" s="68"/>
      <c r="J212" s="33"/>
      <c r="K212" s="154" t="s">
        <v>131</v>
      </c>
      <c r="L212" s="30"/>
      <c r="M212" s="30"/>
      <c r="N212" s="138">
        <v>100</v>
      </c>
      <c r="O212" s="210"/>
      <c r="P212" s="193"/>
    </row>
    <row r="213" spans="1:16" ht="19.5" customHeight="1" thickBot="1">
      <c r="A213" s="260"/>
      <c r="B213" s="208"/>
      <c r="C213" s="224"/>
      <c r="D213" s="225"/>
      <c r="E213" s="226"/>
      <c r="F213" s="56"/>
      <c r="G213" s="56"/>
      <c r="H213" s="56"/>
      <c r="I213" s="56"/>
      <c r="J213" s="56"/>
      <c r="K213" s="242" t="s">
        <v>241</v>
      </c>
      <c r="L213" s="215"/>
      <c r="M213" s="216"/>
      <c r="N213" s="138">
        <f>SUM(N203:N212)/10</f>
        <v>100</v>
      </c>
      <c r="O213" s="210"/>
      <c r="P213" s="193"/>
    </row>
    <row r="214" spans="1:16" s="63" customFormat="1" ht="51.75" customHeight="1">
      <c r="A214" s="255"/>
      <c r="B214" s="258" t="s">
        <v>138</v>
      </c>
      <c r="C214" s="60">
        <f>C7+C54+C87+C95+C102+C109+C122+C131+C137+C164+C170+C180+C190+C196+C203</f>
        <v>537</v>
      </c>
      <c r="D214" s="60">
        <f>D7+D54+D87+D95+D102+D109+D122+D131+D137+D164+D170+D180+D190+D196+D203</f>
        <v>462</v>
      </c>
      <c r="E214" s="61">
        <f>D214/C214*100</f>
        <v>86.033519553072622</v>
      </c>
      <c r="F214" s="26" t="s">
        <v>189</v>
      </c>
      <c r="G214" s="62">
        <f>G215+G216+G217+G218</f>
        <v>711546.26400000008</v>
      </c>
      <c r="H214" s="62">
        <f>H215+H216+H217+H218</f>
        <v>588487.60899999994</v>
      </c>
      <c r="I214" s="230">
        <f>H214/G214*100</f>
        <v>82.705459753492548</v>
      </c>
      <c r="J214" s="230">
        <f>E214/I214*100</f>
        <v>104.02399044694208</v>
      </c>
      <c r="K214" s="243"/>
      <c r="L214" s="243"/>
      <c r="M214" s="243"/>
      <c r="N214" s="246">
        <f>(N53+N86+N94+N101+N108+N121+N130+N136+N163+N169+N179+N189+N195+N202+N213)/16</f>
        <v>99.372271996272119</v>
      </c>
      <c r="O214" s="251">
        <f>N214*J214/100</f>
        <v>103.37100272831141</v>
      </c>
      <c r="P214" s="248"/>
    </row>
    <row r="215" spans="1:16" ht="78" customHeight="1">
      <c r="A215" s="256"/>
      <c r="B215" s="259"/>
      <c r="C215" s="233"/>
      <c r="D215" s="234"/>
      <c r="E215" s="235"/>
      <c r="F215" s="31" t="s">
        <v>244</v>
      </c>
      <c r="G215" s="64">
        <f t="shared" ref="G215:H218" si="11">G8+G55+G88+G96+G103+G110+G123+G132+G138+G165+G171+G181+G191+G197+G204</f>
        <v>86649.58</v>
      </c>
      <c r="H215" s="64">
        <f t="shared" si="11"/>
        <v>58931.360000000001</v>
      </c>
      <c r="I215" s="231"/>
      <c r="J215" s="231"/>
      <c r="K215" s="244"/>
      <c r="L215" s="244"/>
      <c r="M215" s="244"/>
      <c r="N215" s="246"/>
      <c r="O215" s="246"/>
      <c r="P215" s="249"/>
    </row>
    <row r="216" spans="1:16" ht="72.75" customHeight="1">
      <c r="A216" s="256"/>
      <c r="B216" s="259"/>
      <c r="C216" s="236"/>
      <c r="D216" s="237"/>
      <c r="E216" s="238"/>
      <c r="F216" s="31" t="s">
        <v>243</v>
      </c>
      <c r="G216" s="64">
        <f t="shared" si="11"/>
        <v>361581.9</v>
      </c>
      <c r="H216" s="64">
        <f t="shared" si="11"/>
        <v>291155.34000000003</v>
      </c>
      <c r="I216" s="231"/>
      <c r="J216" s="231"/>
      <c r="K216" s="244"/>
      <c r="L216" s="244"/>
      <c r="M216" s="244"/>
      <c r="N216" s="246"/>
      <c r="O216" s="246"/>
      <c r="P216" s="249"/>
    </row>
    <row r="217" spans="1:16" ht="51.75" customHeight="1">
      <c r="A217" s="256"/>
      <c r="B217" s="259"/>
      <c r="C217" s="236"/>
      <c r="D217" s="237"/>
      <c r="E217" s="238"/>
      <c r="F217" s="31" t="s">
        <v>245</v>
      </c>
      <c r="G217" s="65">
        <f t="shared" si="11"/>
        <v>85355.784000000014</v>
      </c>
      <c r="H217" s="65">
        <f t="shared" si="11"/>
        <v>78144.108999999997</v>
      </c>
      <c r="I217" s="231"/>
      <c r="J217" s="231"/>
      <c r="K217" s="244"/>
      <c r="L217" s="244"/>
      <c r="M217" s="244"/>
      <c r="N217" s="246"/>
      <c r="O217" s="246"/>
      <c r="P217" s="249"/>
    </row>
    <row r="218" spans="1:16" ht="81.75" customHeight="1">
      <c r="A218" s="257"/>
      <c r="B218" s="260"/>
      <c r="C218" s="239"/>
      <c r="D218" s="240"/>
      <c r="E218" s="241"/>
      <c r="F218" s="32" t="s">
        <v>246</v>
      </c>
      <c r="G218" s="65">
        <f t="shared" si="11"/>
        <v>177959</v>
      </c>
      <c r="H218" s="64">
        <f t="shared" si="11"/>
        <v>160256.79999999999</v>
      </c>
      <c r="I218" s="232"/>
      <c r="J218" s="232"/>
      <c r="K218" s="245"/>
      <c r="L218" s="245"/>
      <c r="M218" s="245"/>
      <c r="N218" s="247"/>
      <c r="O218" s="247"/>
      <c r="P218" s="250"/>
    </row>
    <row r="219" spans="1:16">
      <c r="A219" s="167"/>
      <c r="B219" s="168"/>
      <c r="C219" s="168"/>
      <c r="D219" s="168"/>
      <c r="E219" s="168"/>
      <c r="F219" s="168"/>
      <c r="G219" s="168"/>
      <c r="H219" s="168"/>
      <c r="I219" s="168"/>
      <c r="J219" s="168"/>
      <c r="K219" s="168"/>
      <c r="L219" s="168"/>
      <c r="M219" s="168"/>
      <c r="N219" s="168"/>
      <c r="O219" s="168"/>
      <c r="P219" s="169"/>
    </row>
    <row r="220" spans="1:16">
      <c r="A220" s="167"/>
      <c r="B220" s="168"/>
      <c r="C220" s="168"/>
      <c r="D220" s="168"/>
      <c r="E220" s="168"/>
      <c r="F220" s="168"/>
      <c r="G220" s="168"/>
      <c r="H220" s="168"/>
      <c r="I220" s="168"/>
      <c r="J220" s="168"/>
      <c r="K220" s="168"/>
      <c r="L220" s="168"/>
      <c r="M220" s="168"/>
      <c r="N220" s="168"/>
      <c r="O220" s="168"/>
      <c r="P220" s="169"/>
    </row>
    <row r="221" spans="1:16">
      <c r="A221" s="167"/>
      <c r="B221" s="168"/>
      <c r="C221" s="168"/>
      <c r="D221" s="168"/>
      <c r="E221" s="168"/>
      <c r="F221" s="168"/>
      <c r="G221" s="168"/>
      <c r="H221" s="168"/>
      <c r="I221" s="168"/>
      <c r="J221" s="168"/>
      <c r="K221" s="168"/>
      <c r="L221" s="168"/>
      <c r="M221" s="168"/>
      <c r="N221" s="168"/>
      <c r="O221" s="168"/>
      <c r="P221" s="169"/>
    </row>
    <row r="222" spans="1:16">
      <c r="A222" s="170"/>
      <c r="B222" s="171"/>
      <c r="C222" s="171"/>
      <c r="D222" s="171"/>
      <c r="E222" s="171"/>
      <c r="F222" s="171"/>
      <c r="G222" s="171"/>
      <c r="H222" s="171"/>
      <c r="I222" s="171"/>
      <c r="J222" s="171"/>
      <c r="K222" s="171"/>
      <c r="L222" s="171"/>
      <c r="M222" s="171"/>
      <c r="N222" s="171"/>
      <c r="O222" s="171"/>
      <c r="P222" s="172"/>
    </row>
  </sheetData>
  <mergeCells count="110">
    <mergeCell ref="C171:E179"/>
    <mergeCell ref="B122:B130"/>
    <mergeCell ref="B164:B169"/>
    <mergeCell ref="B180:B189"/>
    <mergeCell ref="C55:E59"/>
    <mergeCell ref="C60:E63"/>
    <mergeCell ref="A137:A163"/>
    <mergeCell ref="B170:B179"/>
    <mergeCell ref="A54:A86"/>
    <mergeCell ref="A102:A108"/>
    <mergeCell ref="C103:E108"/>
    <mergeCell ref="B109:B121"/>
    <mergeCell ref="A196:A202"/>
    <mergeCell ref="B190:B195"/>
    <mergeCell ref="B203:B213"/>
    <mergeCell ref="A180:A189"/>
    <mergeCell ref="A170:A179"/>
    <mergeCell ref="C123:E130"/>
    <mergeCell ref="A164:A169"/>
    <mergeCell ref="A131:A136"/>
    <mergeCell ref="B131:B136"/>
    <mergeCell ref="B137:B163"/>
    <mergeCell ref="C132:E136"/>
    <mergeCell ref="C138:E163"/>
    <mergeCell ref="C165:E169"/>
    <mergeCell ref="K130:M130"/>
    <mergeCell ref="O95:O101"/>
    <mergeCell ref="A214:A218"/>
    <mergeCell ref="B214:B218"/>
    <mergeCell ref="A203:A213"/>
    <mergeCell ref="A190:A195"/>
    <mergeCell ref="B196:B202"/>
    <mergeCell ref="P170:P179"/>
    <mergeCell ref="P137:P163"/>
    <mergeCell ref="P122:P130"/>
    <mergeCell ref="P131:P136"/>
    <mergeCell ref="K121:M121"/>
    <mergeCell ref="O109:O121"/>
    <mergeCell ref="O170:O179"/>
    <mergeCell ref="K136:M136"/>
    <mergeCell ref="P164:P169"/>
    <mergeCell ref="K169:M169"/>
    <mergeCell ref="O164:O169"/>
    <mergeCell ref="O137:O163"/>
    <mergeCell ref="K163:M163"/>
    <mergeCell ref="P109:P121"/>
    <mergeCell ref="O122:O130"/>
    <mergeCell ref="K179:M179"/>
    <mergeCell ref="O190:O195"/>
    <mergeCell ref="O180:O189"/>
    <mergeCell ref="K189:M189"/>
    <mergeCell ref="K101:M101"/>
    <mergeCell ref="O131:O136"/>
    <mergeCell ref="P180:P189"/>
    <mergeCell ref="K195:M195"/>
    <mergeCell ref="P214:P218"/>
    <mergeCell ref="M214:M218"/>
    <mergeCell ref="P203:P213"/>
    <mergeCell ref="P190:P195"/>
    <mergeCell ref="P196:P202"/>
    <mergeCell ref="O214:O218"/>
    <mergeCell ref="K202:M202"/>
    <mergeCell ref="O203:O213"/>
    <mergeCell ref="O196:O202"/>
    <mergeCell ref="J214:J218"/>
    <mergeCell ref="I214:I218"/>
    <mergeCell ref="C197:E202"/>
    <mergeCell ref="C204:E213"/>
    <mergeCell ref="C215:E218"/>
    <mergeCell ref="K213:M213"/>
    <mergeCell ref="L214:L218"/>
    <mergeCell ref="N214:N218"/>
    <mergeCell ref="K214:K218"/>
    <mergeCell ref="C191:E195"/>
    <mergeCell ref="C181:E189"/>
    <mergeCell ref="A87:A94"/>
    <mergeCell ref="A95:A101"/>
    <mergeCell ref="C110:E121"/>
    <mergeCell ref="A122:A130"/>
    <mergeCell ref="C88:E94"/>
    <mergeCell ref="A109:A121"/>
    <mergeCell ref="B87:B94"/>
    <mergeCell ref="C96:E100"/>
    <mergeCell ref="B4:B5"/>
    <mergeCell ref="P54:P86"/>
    <mergeCell ref="O7:O53"/>
    <mergeCell ref="B7:B53"/>
    <mergeCell ref="K86:M86"/>
    <mergeCell ref="B54:B86"/>
    <mergeCell ref="O54:O86"/>
    <mergeCell ref="A4:A5"/>
    <mergeCell ref="P102:P108"/>
    <mergeCell ref="P95:P101"/>
    <mergeCell ref="P87:P94"/>
    <mergeCell ref="B102:B108"/>
    <mergeCell ref="O102:O108"/>
    <mergeCell ref="O87:O94"/>
    <mergeCell ref="K94:M94"/>
    <mergeCell ref="B95:B101"/>
    <mergeCell ref="K108:M108"/>
    <mergeCell ref="A2:P2"/>
    <mergeCell ref="K53:M53"/>
    <mergeCell ref="O4:O5"/>
    <mergeCell ref="P4:P5"/>
    <mergeCell ref="C4:E4"/>
    <mergeCell ref="K4:N4"/>
    <mergeCell ref="F4:J4"/>
    <mergeCell ref="P7:P53"/>
    <mergeCell ref="A7:A53"/>
    <mergeCell ref="C8:E53"/>
  </mergeCells>
  <phoneticPr fontId="0" type="noConversion"/>
  <pageMargins left="0" right="0" top="0" bottom="0" header="0" footer="0"/>
  <pageSetup paperSize="9" scale="45" orientation="landscape" r:id="rId1"/>
  <rowBreaks count="4" manualBreakCount="4">
    <brk id="78" max="15" man="1"/>
    <brk id="86" max="15" man="1"/>
    <brk id="122" max="15" man="1"/>
    <brk id="136" max="15" man="1"/>
  </rowBreaks>
</worksheet>
</file>

<file path=xl/worksheets/sheet3.xml><?xml version="1.0" encoding="utf-8"?>
<worksheet xmlns="http://schemas.openxmlformats.org/spreadsheetml/2006/main" xmlns:r="http://schemas.openxmlformats.org/officeDocument/2006/relationships">
  <sheetPr>
    <tabColor theme="9" tint="-0.249977111117893"/>
  </sheetPr>
  <dimension ref="A1:P42"/>
  <sheetViews>
    <sheetView zoomScale="54" zoomScaleNormal="54" workbookViewId="0">
      <selection activeCell="H20" sqref="H20"/>
    </sheetView>
  </sheetViews>
  <sheetFormatPr defaultRowHeight="1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c r="M1" s="19"/>
      <c r="N1" s="19"/>
      <c r="O1" s="19" t="s">
        <v>207</v>
      </c>
      <c r="P1" s="19"/>
    </row>
    <row r="2" spans="1:16" ht="21" customHeight="1">
      <c r="M2" s="20"/>
      <c r="N2" s="20"/>
      <c r="O2" s="20" t="s">
        <v>218</v>
      </c>
      <c r="P2" s="20"/>
    </row>
    <row r="3" spans="1:16" ht="19.899999999999999" customHeight="1">
      <c r="M3" s="20"/>
      <c r="N3" s="20"/>
      <c r="O3" s="20" t="s">
        <v>208</v>
      </c>
      <c r="P3" s="20"/>
    </row>
    <row r="4" spans="1:16" ht="23.45" customHeight="1">
      <c r="M4" s="20"/>
      <c r="N4" s="20"/>
      <c r="O4" s="20" t="s">
        <v>209</v>
      </c>
      <c r="P4" s="20"/>
    </row>
    <row r="5" spans="1:16" ht="26.45" customHeight="1">
      <c r="A5" s="270" t="s">
        <v>215</v>
      </c>
      <c r="B5" s="270"/>
      <c r="C5" s="270"/>
      <c r="D5" s="270"/>
      <c r="E5" s="270"/>
      <c r="F5" s="270"/>
      <c r="G5" s="270"/>
      <c r="H5" s="270"/>
      <c r="I5" s="270"/>
      <c r="J5" s="270"/>
      <c r="K5" s="270"/>
      <c r="L5" s="270"/>
      <c r="M5" s="270"/>
      <c r="N5" s="270"/>
      <c r="O5" s="270"/>
    </row>
    <row r="6" spans="1:16" ht="23.45" customHeight="1"/>
    <row r="7" spans="1:16" s="1" customFormat="1" ht="45.6" customHeight="1">
      <c r="A7" s="271" t="s">
        <v>183</v>
      </c>
      <c r="B7" s="271" t="s">
        <v>195</v>
      </c>
      <c r="C7" s="272" t="s">
        <v>196</v>
      </c>
      <c r="D7" s="272" t="s">
        <v>186</v>
      </c>
      <c r="E7" s="272" t="s">
        <v>201</v>
      </c>
      <c r="F7" s="274" t="s">
        <v>198</v>
      </c>
      <c r="G7" s="275"/>
      <c r="H7" s="275"/>
      <c r="I7" s="275"/>
      <c r="J7" s="275"/>
      <c r="K7" s="276"/>
      <c r="L7" s="277" t="s">
        <v>200</v>
      </c>
      <c r="M7" s="279" t="s">
        <v>184</v>
      </c>
      <c r="N7" s="280"/>
      <c r="O7" s="272" t="s">
        <v>216</v>
      </c>
      <c r="P7" s="272" t="s">
        <v>185</v>
      </c>
    </row>
    <row r="8" spans="1:16" s="1" customFormat="1" ht="77.45" customHeight="1">
      <c r="A8" s="272"/>
      <c r="B8" s="272"/>
      <c r="C8" s="273"/>
      <c r="D8" s="273"/>
      <c r="E8" s="273"/>
      <c r="F8" s="2" t="s">
        <v>197</v>
      </c>
      <c r="G8" s="2" t="s">
        <v>217</v>
      </c>
      <c r="H8" s="2" t="s">
        <v>203</v>
      </c>
      <c r="I8" s="2" t="s">
        <v>199</v>
      </c>
      <c r="J8" s="2" t="s">
        <v>214</v>
      </c>
      <c r="K8" s="2" t="s">
        <v>187</v>
      </c>
      <c r="L8" s="278"/>
      <c r="M8" s="24" t="s">
        <v>188</v>
      </c>
      <c r="N8" s="24" t="s">
        <v>206</v>
      </c>
      <c r="O8" s="273"/>
      <c r="P8" s="273"/>
    </row>
    <row r="9" spans="1:16" s="1" customFormat="1" ht="30.6" customHeight="1">
      <c r="A9" s="24">
        <v>1</v>
      </c>
      <c r="B9" s="24">
        <v>2</v>
      </c>
      <c r="C9" s="25">
        <v>3</v>
      </c>
      <c r="D9" s="25">
        <v>4</v>
      </c>
      <c r="E9" s="25">
        <v>5</v>
      </c>
      <c r="F9" s="2">
        <v>6</v>
      </c>
      <c r="G9" s="2">
        <v>7</v>
      </c>
      <c r="H9" s="2" t="s">
        <v>202</v>
      </c>
      <c r="I9" s="2">
        <v>8</v>
      </c>
      <c r="J9" s="18" t="s">
        <v>204</v>
      </c>
      <c r="K9" s="18" t="s">
        <v>205</v>
      </c>
      <c r="L9" s="22">
        <v>9</v>
      </c>
      <c r="M9" s="24">
        <v>10</v>
      </c>
      <c r="N9" s="24">
        <v>11</v>
      </c>
      <c r="O9" s="15">
        <v>12</v>
      </c>
      <c r="P9" s="15">
        <v>13</v>
      </c>
    </row>
    <row r="10" spans="1:16" ht="54.6" customHeight="1">
      <c r="A10" s="281">
        <v>1</v>
      </c>
      <c r="B10" s="284"/>
      <c r="C10" s="284"/>
      <c r="D10" s="3" t="s">
        <v>189</v>
      </c>
      <c r="E10" s="3"/>
      <c r="F10" s="4"/>
      <c r="G10" s="4"/>
      <c r="H10" s="5"/>
      <c r="I10" s="4"/>
      <c r="J10" s="4"/>
      <c r="K10" s="6"/>
      <c r="L10" s="21"/>
      <c r="M10" s="287"/>
      <c r="N10" s="287"/>
      <c r="O10" s="292"/>
      <c r="P10" s="295"/>
    </row>
    <row r="11" spans="1:16" ht="87" customHeight="1">
      <c r="A11" s="282"/>
      <c r="B11" s="285"/>
      <c r="C11" s="285"/>
      <c r="D11" s="7" t="s">
        <v>190</v>
      </c>
      <c r="E11" s="7"/>
      <c r="F11" s="8"/>
      <c r="G11" s="9"/>
      <c r="H11" s="10"/>
      <c r="I11" s="8"/>
      <c r="J11" s="10"/>
      <c r="K11" s="11"/>
      <c r="L11" s="16"/>
      <c r="M11" s="288"/>
      <c r="N11" s="290"/>
      <c r="O11" s="293"/>
      <c r="P11" s="296"/>
    </row>
    <row r="12" spans="1:16" ht="64.900000000000006" customHeight="1">
      <c r="A12" s="282"/>
      <c r="B12" s="285"/>
      <c r="C12" s="285"/>
      <c r="D12" s="7" t="s">
        <v>191</v>
      </c>
      <c r="E12" s="7"/>
      <c r="F12" s="12"/>
      <c r="G12" s="12"/>
      <c r="H12" s="10"/>
      <c r="I12" s="13"/>
      <c r="J12" s="10"/>
      <c r="K12" s="11"/>
      <c r="L12" s="16"/>
      <c r="M12" s="288"/>
      <c r="N12" s="290"/>
      <c r="O12" s="293"/>
      <c r="P12" s="296"/>
    </row>
    <row r="13" spans="1:16" ht="93.6" customHeight="1">
      <c r="A13" s="282"/>
      <c r="B13" s="285"/>
      <c r="C13" s="285"/>
      <c r="D13" s="7" t="s">
        <v>192</v>
      </c>
      <c r="E13" s="7"/>
      <c r="F13" s="12"/>
      <c r="G13" s="12"/>
      <c r="H13" s="10"/>
      <c r="I13" s="13"/>
      <c r="J13" s="10"/>
      <c r="K13" s="11"/>
      <c r="L13" s="16"/>
      <c r="M13" s="288"/>
      <c r="N13" s="290"/>
      <c r="O13" s="293"/>
      <c r="P13" s="296"/>
    </row>
    <row r="14" spans="1:16" ht="73.150000000000006" customHeight="1">
      <c r="A14" s="282"/>
      <c r="B14" s="285"/>
      <c r="C14" s="285"/>
      <c r="D14" s="14" t="s">
        <v>193</v>
      </c>
      <c r="E14" s="14"/>
      <c r="F14" s="9"/>
      <c r="G14" s="9"/>
      <c r="H14" s="10"/>
      <c r="I14" s="8"/>
      <c r="J14" s="10"/>
      <c r="K14" s="11"/>
      <c r="L14" s="16"/>
      <c r="M14" s="288"/>
      <c r="N14" s="290"/>
      <c r="O14" s="293"/>
      <c r="P14" s="296"/>
    </row>
    <row r="15" spans="1:16" ht="51" customHeight="1">
      <c r="A15" s="283"/>
      <c r="B15" s="286"/>
      <c r="C15" s="286"/>
      <c r="D15" s="14" t="s">
        <v>194</v>
      </c>
      <c r="E15" s="14"/>
      <c r="F15" s="9"/>
      <c r="G15" s="9"/>
      <c r="H15" s="10"/>
      <c r="I15" s="8"/>
      <c r="J15" s="10"/>
      <c r="K15" s="11"/>
      <c r="L15" s="17"/>
      <c r="M15" s="289"/>
      <c r="N15" s="291"/>
      <c r="O15" s="294"/>
      <c r="P15" s="297"/>
    </row>
    <row r="18" spans="2:2" ht="18.75">
      <c r="B18" s="23" t="s">
        <v>211</v>
      </c>
    </row>
    <row r="19" spans="2:2" ht="18.75">
      <c r="B19" s="23"/>
    </row>
    <row r="20" spans="2:2" ht="18.75">
      <c r="B20" s="23" t="s">
        <v>210</v>
      </c>
    </row>
    <row r="21" spans="2:2" ht="18.75">
      <c r="B21" s="23"/>
    </row>
    <row r="22" spans="2:2" ht="18.75">
      <c r="B22" s="23"/>
    </row>
    <row r="23" spans="2:2" ht="18.75">
      <c r="B23" s="23"/>
    </row>
    <row r="24" spans="2:2" ht="18.75">
      <c r="B24" s="23"/>
    </row>
    <row r="25" spans="2:2" ht="18.75">
      <c r="B25" s="23"/>
    </row>
    <row r="26" spans="2:2" ht="18.75">
      <c r="B26" s="23"/>
    </row>
    <row r="27" spans="2:2" ht="18.75">
      <c r="B27" s="23"/>
    </row>
    <row r="28" spans="2:2" ht="18.75">
      <c r="B28" s="23"/>
    </row>
    <row r="29" spans="2:2" ht="18.75">
      <c r="B29" s="23"/>
    </row>
    <row r="30" spans="2:2" ht="18.75">
      <c r="B30" s="23"/>
    </row>
    <row r="31" spans="2:2" ht="18.75">
      <c r="B31" s="23"/>
    </row>
    <row r="32" spans="2:2" ht="18.75">
      <c r="B32" s="23"/>
    </row>
    <row r="33" spans="2:2" ht="18.75">
      <c r="B33" s="23"/>
    </row>
    <row r="34" spans="2:2" ht="18.75">
      <c r="B34" s="23"/>
    </row>
    <row r="35" spans="2:2" ht="18.75">
      <c r="B35" s="23"/>
    </row>
    <row r="36" spans="2:2" ht="18.75">
      <c r="B36" s="23"/>
    </row>
    <row r="37" spans="2:2" ht="18.75">
      <c r="B37" s="23"/>
    </row>
    <row r="38" spans="2:2" ht="18.75">
      <c r="B38" s="23"/>
    </row>
    <row r="39" spans="2:2" ht="18.75">
      <c r="B39" s="23"/>
    </row>
    <row r="40" spans="2:2" ht="18.75">
      <c r="B40" s="23"/>
    </row>
    <row r="41" spans="2:2" ht="18.75">
      <c r="B41" s="23" t="s">
        <v>212</v>
      </c>
    </row>
    <row r="42" spans="2:2" ht="18.75">
      <c r="B42" s="23" t="s">
        <v>213</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2018-04-06T11:37:32Z</cp:lastPrinted>
  <dcterms:created xsi:type="dcterms:W3CDTF">2006-09-16T00:00:00Z</dcterms:created>
  <dcterms:modified xsi:type="dcterms:W3CDTF">2018-04-06T11:39:29Z</dcterms:modified>
</cp:coreProperties>
</file>